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YEISON\FATIMA\"/>
    </mc:Choice>
  </mc:AlternateContent>
  <bookViews>
    <workbookView xWindow="0" yWindow="0" windowWidth="17085" windowHeight="3705" activeTab="5"/>
  </bookViews>
  <sheets>
    <sheet name="aguas lluvias " sheetId="1" r:id="rId1"/>
    <sheet name="aguas negras " sheetId="2" r:id="rId2"/>
    <sheet name="T.A. lluvias" sheetId="3" r:id="rId3"/>
    <sheet name="T.acometida 1" sheetId="8" r:id="rId4"/>
    <sheet name="T.A. Negras" sheetId="4" r:id="rId5"/>
    <sheet name="T.acometida 2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9" i="1" l="1"/>
  <c r="E108" i="1"/>
  <c r="E107" i="1"/>
  <c r="E103" i="1"/>
  <c r="L8" i="2"/>
  <c r="F87" i="2"/>
  <c r="F86" i="2"/>
  <c r="L7" i="2"/>
  <c r="F85" i="2"/>
  <c r="F84" i="2"/>
  <c r="F83" i="2"/>
  <c r="F82" i="2"/>
  <c r="F81" i="2"/>
  <c r="K8" i="2"/>
  <c r="K7" i="2"/>
  <c r="G16" i="2"/>
  <c r="G95" i="1"/>
  <c r="G93" i="1"/>
  <c r="F97" i="1"/>
  <c r="G92" i="1"/>
  <c r="G91" i="1"/>
  <c r="G89" i="1"/>
  <c r="G86" i="1"/>
  <c r="E75" i="2"/>
  <c r="F75" i="2"/>
  <c r="H51" i="2"/>
  <c r="I51" i="2" s="1"/>
  <c r="E58" i="2"/>
  <c r="G23" i="2"/>
  <c r="H23" i="2" s="1"/>
  <c r="I23" i="2" s="1"/>
  <c r="G24" i="2"/>
  <c r="H24" i="2" s="1"/>
  <c r="I24" i="2" s="1"/>
  <c r="G25" i="2"/>
  <c r="H25" i="2" s="1"/>
  <c r="I25" i="2" s="1"/>
  <c r="G26" i="2"/>
  <c r="H26" i="2" s="1"/>
  <c r="I26" i="2" s="1"/>
  <c r="G27" i="2"/>
  <c r="H27" i="2" s="1"/>
  <c r="I27" i="2" s="1"/>
  <c r="G28" i="2"/>
  <c r="H28" i="2" s="1"/>
  <c r="I28" i="2" s="1"/>
  <c r="G29" i="2"/>
  <c r="H29" i="2" s="1"/>
  <c r="I29" i="2" s="1"/>
  <c r="G30" i="2"/>
  <c r="H30" i="2" s="1"/>
  <c r="I30" i="2" s="1"/>
  <c r="G31" i="2"/>
  <c r="H31" i="2" s="1"/>
  <c r="I31" i="2" s="1"/>
  <c r="G32" i="2"/>
  <c r="H32" i="2" s="1"/>
  <c r="I32" i="2" s="1"/>
  <c r="G33" i="2"/>
  <c r="H33" i="2" s="1"/>
  <c r="I33" i="2" s="1"/>
  <c r="G34" i="2"/>
  <c r="H34" i="2" s="1"/>
  <c r="I34" i="2" s="1"/>
  <c r="G35" i="2"/>
  <c r="H35" i="2" s="1"/>
  <c r="I35" i="2" s="1"/>
  <c r="G36" i="2"/>
  <c r="H36" i="2" s="1"/>
  <c r="I36" i="2" s="1"/>
  <c r="G37" i="2"/>
  <c r="H37" i="2" s="1"/>
  <c r="I37" i="2" s="1"/>
  <c r="G38" i="2"/>
  <c r="H38" i="2" s="1"/>
  <c r="I38" i="2" s="1"/>
  <c r="G39" i="2"/>
  <c r="H39" i="2" s="1"/>
  <c r="I39" i="2" s="1"/>
  <c r="G40" i="2"/>
  <c r="H40" i="2" s="1"/>
  <c r="I40" i="2" s="1"/>
  <c r="G41" i="2"/>
  <c r="H41" i="2" s="1"/>
  <c r="I41" i="2" s="1"/>
  <c r="G42" i="2"/>
  <c r="H42" i="2" s="1"/>
  <c r="I42" i="2" s="1"/>
  <c r="G43" i="2"/>
  <c r="H43" i="2" s="1"/>
  <c r="I43" i="2" s="1"/>
  <c r="G44" i="2"/>
  <c r="H44" i="2" s="1"/>
  <c r="I44" i="2" s="1"/>
  <c r="G45" i="2"/>
  <c r="H45" i="2" s="1"/>
  <c r="I45" i="2" s="1"/>
  <c r="G46" i="2"/>
  <c r="H46" i="2" s="1"/>
  <c r="I46" i="2" s="1"/>
  <c r="G47" i="2"/>
  <c r="H47" i="2" s="1"/>
  <c r="I47" i="2" s="1"/>
  <c r="G48" i="2"/>
  <c r="H48" i="2" s="1"/>
  <c r="I48" i="2" s="1"/>
  <c r="G49" i="2"/>
  <c r="H49" i="2" s="1"/>
  <c r="I49" i="2" s="1"/>
  <c r="G50" i="2"/>
  <c r="H50" i="2" s="1"/>
  <c r="I50" i="2" s="1"/>
  <c r="G51" i="2"/>
  <c r="G52" i="2"/>
  <c r="H52" i="2" s="1"/>
  <c r="I52" i="2" s="1"/>
  <c r="G53" i="2"/>
  <c r="H53" i="2" s="1"/>
  <c r="I53" i="2" s="1"/>
  <c r="G54" i="2"/>
  <c r="H54" i="2" s="1"/>
  <c r="I54" i="2" s="1"/>
  <c r="G55" i="2"/>
  <c r="H55" i="2" s="1"/>
  <c r="I55" i="2" s="1"/>
  <c r="G56" i="2"/>
  <c r="H56" i="2" s="1"/>
  <c r="I56" i="2" s="1"/>
  <c r="G57" i="2"/>
  <c r="H57" i="2" s="1"/>
  <c r="I57" i="2" s="1"/>
  <c r="G22" i="2"/>
  <c r="G8" i="2"/>
  <c r="H8" i="2" s="1"/>
  <c r="I8" i="2" s="1"/>
  <c r="G9" i="2"/>
  <c r="H9" i="2" s="1"/>
  <c r="I9" i="2" s="1"/>
  <c r="G10" i="2"/>
  <c r="H10" i="2" s="1"/>
  <c r="I10" i="2" s="1"/>
  <c r="G11" i="2"/>
  <c r="H11" i="2" s="1"/>
  <c r="I11" i="2" s="1"/>
  <c r="G12" i="2"/>
  <c r="H12" i="2" s="1"/>
  <c r="I12" i="2" s="1"/>
  <c r="G13" i="2"/>
  <c r="H13" i="2" s="1"/>
  <c r="I13" i="2" s="1"/>
  <c r="G14" i="2"/>
  <c r="H14" i="2" s="1"/>
  <c r="I14" i="2" s="1"/>
  <c r="G15" i="2"/>
  <c r="H15" i="2" s="1"/>
  <c r="I15" i="2" s="1"/>
  <c r="G7" i="2"/>
  <c r="H7" i="2" s="1"/>
  <c r="I7" i="2" s="1"/>
  <c r="E16" i="2"/>
  <c r="E97" i="1"/>
  <c r="E105" i="1" s="1"/>
  <c r="E71" i="1"/>
  <c r="H62" i="1"/>
  <c r="I62" i="1" s="1"/>
  <c r="H70" i="1"/>
  <c r="I70" i="1" s="1"/>
  <c r="G61" i="1"/>
  <c r="H61" i="1" s="1"/>
  <c r="I61" i="1" s="1"/>
  <c r="G62" i="1"/>
  <c r="G63" i="1"/>
  <c r="H63" i="1" s="1"/>
  <c r="I63" i="1" s="1"/>
  <c r="G64" i="1"/>
  <c r="H64" i="1" s="1"/>
  <c r="I64" i="1" s="1"/>
  <c r="G65" i="1"/>
  <c r="H65" i="1" s="1"/>
  <c r="I65" i="1" s="1"/>
  <c r="G66" i="1"/>
  <c r="H66" i="1" s="1"/>
  <c r="I66" i="1" s="1"/>
  <c r="G67" i="1"/>
  <c r="H67" i="1" s="1"/>
  <c r="I67" i="1" s="1"/>
  <c r="G68" i="1"/>
  <c r="H68" i="1" s="1"/>
  <c r="I68" i="1" s="1"/>
  <c r="G69" i="1"/>
  <c r="H69" i="1" s="1"/>
  <c r="I69" i="1" s="1"/>
  <c r="G70" i="1"/>
  <c r="G60" i="1"/>
  <c r="G71" i="1" s="1"/>
  <c r="G72" i="1" s="1"/>
  <c r="E55" i="1"/>
  <c r="G20" i="1"/>
  <c r="H20" i="1" s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25" i="1"/>
  <c r="H25" i="1" s="1"/>
  <c r="I25" i="1" s="1"/>
  <c r="G26" i="1"/>
  <c r="H26" i="1" s="1"/>
  <c r="I26" i="1" s="1"/>
  <c r="G27" i="1"/>
  <c r="H27" i="1" s="1"/>
  <c r="I27" i="1" s="1"/>
  <c r="G28" i="1"/>
  <c r="H28" i="1" s="1"/>
  <c r="I28" i="1" s="1"/>
  <c r="G29" i="1"/>
  <c r="H29" i="1" s="1"/>
  <c r="I29" i="1" s="1"/>
  <c r="G30" i="1"/>
  <c r="H30" i="1" s="1"/>
  <c r="I30" i="1" s="1"/>
  <c r="G31" i="1"/>
  <c r="H31" i="1" s="1"/>
  <c r="I31" i="1" s="1"/>
  <c r="G32" i="1"/>
  <c r="H32" i="1" s="1"/>
  <c r="I32" i="1" s="1"/>
  <c r="G33" i="1"/>
  <c r="H33" i="1" s="1"/>
  <c r="I33" i="1" s="1"/>
  <c r="G34" i="1"/>
  <c r="H34" i="1" s="1"/>
  <c r="I34" i="1" s="1"/>
  <c r="G35" i="1"/>
  <c r="H35" i="1" s="1"/>
  <c r="I35" i="1" s="1"/>
  <c r="G36" i="1"/>
  <c r="H36" i="1" s="1"/>
  <c r="I36" i="1" s="1"/>
  <c r="G37" i="1"/>
  <c r="H37" i="1" s="1"/>
  <c r="I37" i="1" s="1"/>
  <c r="G38" i="1"/>
  <c r="H38" i="1" s="1"/>
  <c r="I38" i="1" s="1"/>
  <c r="G39" i="1"/>
  <c r="H39" i="1" s="1"/>
  <c r="I39" i="1" s="1"/>
  <c r="G40" i="1"/>
  <c r="H40" i="1" s="1"/>
  <c r="I40" i="1" s="1"/>
  <c r="G41" i="1"/>
  <c r="H41" i="1" s="1"/>
  <c r="I41" i="1" s="1"/>
  <c r="G42" i="1"/>
  <c r="H42" i="1" s="1"/>
  <c r="I42" i="1" s="1"/>
  <c r="G43" i="1"/>
  <c r="H43" i="1" s="1"/>
  <c r="I43" i="1" s="1"/>
  <c r="G44" i="1"/>
  <c r="H44" i="1" s="1"/>
  <c r="I44" i="1" s="1"/>
  <c r="G45" i="1"/>
  <c r="H45" i="1" s="1"/>
  <c r="I45" i="1" s="1"/>
  <c r="G46" i="1"/>
  <c r="H46" i="1" s="1"/>
  <c r="I46" i="1" s="1"/>
  <c r="G47" i="1"/>
  <c r="H47" i="1" s="1"/>
  <c r="I47" i="1" s="1"/>
  <c r="G48" i="1"/>
  <c r="H48" i="1" s="1"/>
  <c r="I48" i="1" s="1"/>
  <c r="G49" i="1"/>
  <c r="H49" i="1" s="1"/>
  <c r="I49" i="1" s="1"/>
  <c r="G50" i="1"/>
  <c r="H50" i="1" s="1"/>
  <c r="I50" i="1" s="1"/>
  <c r="G51" i="1"/>
  <c r="H51" i="1" s="1"/>
  <c r="I51" i="1" s="1"/>
  <c r="G52" i="1"/>
  <c r="H52" i="1" s="1"/>
  <c r="I52" i="1" s="1"/>
  <c r="G53" i="1"/>
  <c r="H53" i="1" s="1"/>
  <c r="I53" i="1" s="1"/>
  <c r="G54" i="1"/>
  <c r="H54" i="1" s="1"/>
  <c r="I54" i="1" s="1"/>
  <c r="G19" i="1"/>
  <c r="F5" i="1"/>
  <c r="G5" i="1" s="1"/>
  <c r="H5" i="1" s="1"/>
  <c r="D14" i="1"/>
  <c r="F6" i="1"/>
  <c r="G6" i="1" s="1"/>
  <c r="H6" i="1" s="1"/>
  <c r="F7" i="1"/>
  <c r="G7" i="1" s="1"/>
  <c r="H7" i="1" s="1"/>
  <c r="F8" i="1"/>
  <c r="G8" i="1" s="1"/>
  <c r="H8" i="1" s="1"/>
  <c r="F9" i="1"/>
  <c r="G9" i="1" s="1"/>
  <c r="H9" i="1" s="1"/>
  <c r="F10" i="1"/>
  <c r="G10" i="1" s="1"/>
  <c r="H10" i="1" s="1"/>
  <c r="F11" i="1"/>
  <c r="G11" i="1" s="1"/>
  <c r="H11" i="1" s="1"/>
  <c r="F12" i="1"/>
  <c r="G12" i="1" s="1"/>
  <c r="H12" i="1" s="1"/>
  <c r="F13" i="1"/>
  <c r="G13" i="1" s="1"/>
  <c r="H13" i="1" s="1"/>
  <c r="G55" i="1" l="1"/>
  <c r="G56" i="1" s="1"/>
  <c r="H60" i="1"/>
  <c r="I60" i="1" s="1"/>
  <c r="G97" i="1"/>
  <c r="E104" i="1" s="1"/>
  <c r="G58" i="2"/>
  <c r="G59" i="2" s="1"/>
  <c r="H22" i="2"/>
  <c r="H58" i="2" s="1"/>
  <c r="G17" i="2"/>
  <c r="H16" i="2"/>
  <c r="H19" i="1"/>
  <c r="G14" i="1"/>
  <c r="F14" i="1"/>
  <c r="F15" i="1" s="1"/>
  <c r="I22" i="2" l="1"/>
  <c r="I19" i="1"/>
  <c r="H55" i="1"/>
</calcChain>
</file>

<file path=xl/sharedStrings.xml><?xml version="1.0" encoding="utf-8"?>
<sst xmlns="http://schemas.openxmlformats.org/spreadsheetml/2006/main" count="568" uniqueCount="84">
  <si>
    <t xml:space="preserve">Red hidraulica aguas lluvias </t>
  </si>
  <si>
    <t>tramo</t>
  </si>
  <si>
    <t>Tramo</t>
  </si>
  <si>
    <t>medida</t>
  </si>
  <si>
    <t>pozo 1-2</t>
  </si>
  <si>
    <t>10"</t>
  </si>
  <si>
    <t>pozo 2-3</t>
  </si>
  <si>
    <t>pozo 3-4</t>
  </si>
  <si>
    <t>medida (m)</t>
  </si>
  <si>
    <t>pozo 4-5</t>
  </si>
  <si>
    <t>pozo 5-6</t>
  </si>
  <si>
    <t>pozo 6-7</t>
  </si>
  <si>
    <t>pozo 7-8</t>
  </si>
  <si>
    <t>pozo 9-5</t>
  </si>
  <si>
    <t>pozo 10-6</t>
  </si>
  <si>
    <t xml:space="preserve"># de tubos </t>
  </si>
  <si>
    <t>log de tuberia</t>
  </si>
  <si>
    <t>total</t>
  </si>
  <si>
    <t>sobrante(M)</t>
  </si>
  <si>
    <t># de tubos total</t>
  </si>
  <si>
    <t xml:space="preserve">nombre </t>
  </si>
  <si>
    <t>cantidad</t>
  </si>
  <si>
    <t xml:space="preserve">tuberia para acometida </t>
  </si>
  <si>
    <t>4"</t>
  </si>
  <si>
    <t>6"</t>
  </si>
  <si>
    <t>pozo2-3</t>
  </si>
  <si>
    <t>tuberia para sumidero</t>
  </si>
  <si>
    <t>pozo 3</t>
  </si>
  <si>
    <t>pozo 5</t>
  </si>
  <si>
    <t>pozo 6</t>
  </si>
  <si>
    <t>pozo 7</t>
  </si>
  <si>
    <t xml:space="preserve">pozo 9 </t>
  </si>
  <si>
    <t>pozo 10</t>
  </si>
  <si>
    <t xml:space="preserve">Tuberia aguas lluvias </t>
  </si>
  <si>
    <t xml:space="preserve">Tuberia acometida  aguas lluvias </t>
  </si>
  <si>
    <t>nombre</t>
  </si>
  <si>
    <t>rejilla de concreto (80 *60 cm)</t>
  </si>
  <si>
    <t>accesorios para acometidas</t>
  </si>
  <si>
    <t xml:space="preserve">accesorios  </t>
  </si>
  <si>
    <t>10"x4"</t>
  </si>
  <si>
    <t>silla yee  (gerfor)</t>
  </si>
  <si>
    <t>pozo 3 (sumidero)</t>
  </si>
  <si>
    <t>pozo 5 (sumidero)</t>
  </si>
  <si>
    <t>pozo 6 (sumidero)</t>
  </si>
  <si>
    <t>pozo 7 (sumidero)</t>
  </si>
  <si>
    <t>pozo 9 (sumidero)</t>
  </si>
  <si>
    <t>pozo 10 (sumidero)</t>
  </si>
  <si>
    <t>aro tapa</t>
  </si>
  <si>
    <t>Diametro (in)</t>
  </si>
  <si>
    <t>diametro (in)</t>
  </si>
  <si>
    <t>medida (in)</t>
  </si>
  <si>
    <t>8"</t>
  </si>
  <si>
    <t xml:space="preserve">Red hidraulica aguas negras </t>
  </si>
  <si>
    <t>Tuberia aguas negras</t>
  </si>
  <si>
    <t>cajas de inspeccion</t>
  </si>
  <si>
    <t>8"x6"</t>
  </si>
  <si>
    <t>10"x6"</t>
  </si>
  <si>
    <t>caja para sumidero</t>
  </si>
  <si>
    <t xml:space="preserve">cantidad de obra </t>
  </si>
  <si>
    <t>caja de inspeccion</t>
  </si>
  <si>
    <t>unidad</t>
  </si>
  <si>
    <t>silla yee (gerfor) 8"x6"</t>
  </si>
  <si>
    <t>silla yee (gerfor) 10"x6"</t>
  </si>
  <si>
    <t>tubo 6"</t>
  </si>
  <si>
    <t>tubo 8"</t>
  </si>
  <si>
    <t>tubo de 10 "</t>
  </si>
  <si>
    <t>silla yee (gerfor) 10"x4"</t>
  </si>
  <si>
    <t>tubo 4"</t>
  </si>
  <si>
    <t>Tramo 8</t>
  </si>
  <si>
    <t>Tramo 7</t>
  </si>
  <si>
    <t>Tramo 6</t>
  </si>
  <si>
    <t>Tramo 5</t>
  </si>
  <si>
    <t>Tramo 4</t>
  </si>
  <si>
    <t>Tramo 3</t>
  </si>
  <si>
    <t>Tramo 2</t>
  </si>
  <si>
    <t>Tramo 10</t>
  </si>
  <si>
    <t>Tramo 9</t>
  </si>
  <si>
    <t xml:space="preserve">TUBERIA AGUAS LLUVIAS </t>
  </si>
  <si>
    <t>TUBERIA AGUAS NEGRAS</t>
  </si>
  <si>
    <t>Tramo 1</t>
  </si>
  <si>
    <t>ACOMETIDA AGUAS NEGRAS</t>
  </si>
  <si>
    <t>6¨</t>
  </si>
  <si>
    <t>ACOMETIDA AGUAS LLUVIAS</t>
  </si>
  <si>
    <t>4¨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</si>
</sst>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/>
      <bottom/>
      <diagonal/>
    </border>
    <border>
      <left style="thin">
        <color indexed="64"/>
      </left>
      <right/>
      <top style="thin">
        <color theme="2" tint="-9.9978637043366805E-2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4" borderId="1" xfId="0" applyFill="1" applyBorder="1"/>
    <xf numFmtId="0" fontId="0" fillId="5" borderId="0" xfId="0" applyFill="1" applyBorder="1"/>
    <xf numFmtId="164" fontId="0" fillId="0" borderId="1" xfId="0" applyNumberFormat="1" applyBorder="1"/>
    <xf numFmtId="1" fontId="0" fillId="0" borderId="1" xfId="0" applyNumberFormat="1" applyBorder="1"/>
    <xf numFmtId="1" fontId="0" fillId="7" borderId="1" xfId="0" applyNumberFormat="1" applyFill="1" applyBorder="1"/>
    <xf numFmtId="1" fontId="0" fillId="8" borderId="1" xfId="0" applyNumberFormat="1" applyFill="1" applyBorder="1"/>
    <xf numFmtId="0" fontId="0" fillId="5" borderId="1" xfId="0" applyFill="1" applyBorder="1"/>
    <xf numFmtId="0" fontId="0" fillId="3" borderId="1" xfId="0" applyFill="1" applyBorder="1"/>
    <xf numFmtId="0" fontId="1" fillId="2" borderId="1" xfId="0" applyFont="1" applyFill="1" applyBorder="1"/>
    <xf numFmtId="16" fontId="0" fillId="6" borderId="1" xfId="0" applyNumberFormat="1" applyFill="1" applyBorder="1"/>
    <xf numFmtId="0" fontId="0" fillId="6" borderId="1" xfId="0" applyFill="1" applyBorder="1"/>
    <xf numFmtId="0" fontId="0" fillId="0" borderId="3" xfId="0" applyBorder="1"/>
    <xf numFmtId="0" fontId="0" fillId="0" borderId="4" xfId="0" applyBorder="1"/>
    <xf numFmtId="0" fontId="0" fillId="0" borderId="0" xfId="0" applyFill="1" applyBorder="1"/>
    <xf numFmtId="0" fontId="0" fillId="4" borderId="4" xfId="0" applyFill="1" applyBorder="1"/>
    <xf numFmtId="0" fontId="0" fillId="0" borderId="5" xfId="0" applyBorder="1" applyAlignment="1"/>
    <xf numFmtId="0" fontId="0" fillId="0" borderId="7" xfId="0" applyBorder="1" applyAlignment="1"/>
    <xf numFmtId="0" fontId="0" fillId="7" borderId="1" xfId="0" applyFill="1" applyBorder="1"/>
    <xf numFmtId="0" fontId="0" fillId="5" borderId="0" xfId="0" applyFill="1" applyBorder="1" applyAlignment="1"/>
    <xf numFmtId="0" fontId="0" fillId="9" borderId="4" xfId="0" applyFill="1" applyBorder="1"/>
    <xf numFmtId="164" fontId="0" fillId="4" borderId="1" xfId="0" applyNumberFormat="1" applyFill="1" applyBorder="1"/>
    <xf numFmtId="164" fontId="0" fillId="0" borderId="0" xfId="0" applyNumberFormat="1"/>
    <xf numFmtId="0" fontId="2" fillId="5" borderId="1" xfId="0" applyFont="1" applyFill="1" applyBorder="1"/>
    <xf numFmtId="0" fontId="1" fillId="2" borderId="5" xfId="0" applyFont="1" applyFill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3" fillId="10" borderId="0" xfId="0" applyFont="1" applyFill="1" applyAlignment="1">
      <alignment horizontal="center"/>
    </xf>
    <xf numFmtId="0" fontId="0" fillId="5" borderId="10" xfId="0" applyFill="1" applyBorder="1" applyAlignment="1"/>
    <xf numFmtId="0" fontId="0" fillId="0" borderId="11" xfId="0" applyBorder="1"/>
    <xf numFmtId="0" fontId="0" fillId="5" borderId="9" xfId="0" applyFill="1" applyBorder="1" applyAlignment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4</xdr:row>
      <xdr:rowOff>19050</xdr:rowOff>
    </xdr:from>
    <xdr:to>
      <xdr:col>3</xdr:col>
      <xdr:colOff>390525</xdr:colOff>
      <xdr:row>5</xdr:row>
      <xdr:rowOff>19050</xdr:rowOff>
    </xdr:to>
    <xdr:sp macro="" textlink="">
      <xdr:nvSpPr>
        <xdr:cNvPr id="2" name="Almacenamiento de acceso directo 1"/>
        <xdr:cNvSpPr/>
      </xdr:nvSpPr>
      <xdr:spPr>
        <a:xfrm>
          <a:off x="2324100" y="781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438150</xdr:colOff>
      <xdr:row>4</xdr:row>
      <xdr:rowOff>19050</xdr:rowOff>
    </xdr:from>
    <xdr:to>
      <xdr:col>4</xdr:col>
      <xdr:colOff>28575</xdr:colOff>
      <xdr:row>5</xdr:row>
      <xdr:rowOff>19050</xdr:rowOff>
    </xdr:to>
    <xdr:sp macro="" textlink="">
      <xdr:nvSpPr>
        <xdr:cNvPr id="9" name="Almacenamiento de acceso directo 8"/>
        <xdr:cNvSpPr/>
      </xdr:nvSpPr>
      <xdr:spPr>
        <a:xfrm>
          <a:off x="2724150" y="781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66675</xdr:colOff>
      <xdr:row>4</xdr:row>
      <xdr:rowOff>19050</xdr:rowOff>
    </xdr:from>
    <xdr:to>
      <xdr:col>4</xdr:col>
      <xdr:colOff>419100</xdr:colOff>
      <xdr:row>5</xdr:row>
      <xdr:rowOff>19050</xdr:rowOff>
    </xdr:to>
    <xdr:sp macro="" textlink="">
      <xdr:nvSpPr>
        <xdr:cNvPr id="10" name="Almacenamiento de acceso directo 9"/>
        <xdr:cNvSpPr/>
      </xdr:nvSpPr>
      <xdr:spPr>
        <a:xfrm>
          <a:off x="3114675" y="781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457200</xdr:colOff>
      <xdr:row>4</xdr:row>
      <xdr:rowOff>9525</xdr:rowOff>
    </xdr:from>
    <xdr:to>
      <xdr:col>5</xdr:col>
      <xdr:colOff>47625</xdr:colOff>
      <xdr:row>5</xdr:row>
      <xdr:rowOff>9525</xdr:rowOff>
    </xdr:to>
    <xdr:sp macro="" textlink="">
      <xdr:nvSpPr>
        <xdr:cNvPr id="11" name="Almacenamiento de acceso directo 10"/>
        <xdr:cNvSpPr/>
      </xdr:nvSpPr>
      <xdr:spPr>
        <a:xfrm>
          <a:off x="3505200" y="771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85725</xdr:colOff>
      <xdr:row>4</xdr:row>
      <xdr:rowOff>9525</xdr:rowOff>
    </xdr:from>
    <xdr:to>
      <xdr:col>5</xdr:col>
      <xdr:colOff>438150</xdr:colOff>
      <xdr:row>5</xdr:row>
      <xdr:rowOff>9525</xdr:rowOff>
    </xdr:to>
    <xdr:sp macro="" textlink="">
      <xdr:nvSpPr>
        <xdr:cNvPr id="12" name="Almacenamiento de acceso directo 11"/>
        <xdr:cNvSpPr/>
      </xdr:nvSpPr>
      <xdr:spPr>
        <a:xfrm>
          <a:off x="3895725" y="771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495300</xdr:colOff>
      <xdr:row>4</xdr:row>
      <xdr:rowOff>0</xdr:rowOff>
    </xdr:from>
    <xdr:to>
      <xdr:col>6</xdr:col>
      <xdr:colOff>85725</xdr:colOff>
      <xdr:row>5</xdr:row>
      <xdr:rowOff>0</xdr:rowOff>
    </xdr:to>
    <xdr:sp macro="" textlink="">
      <xdr:nvSpPr>
        <xdr:cNvPr id="13" name="Almacenamiento de acceso directo 12"/>
        <xdr:cNvSpPr/>
      </xdr:nvSpPr>
      <xdr:spPr>
        <a:xfrm>
          <a:off x="4305300" y="762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133350</xdr:colOff>
      <xdr:row>4</xdr:row>
      <xdr:rowOff>19050</xdr:rowOff>
    </xdr:from>
    <xdr:to>
      <xdr:col>6</xdr:col>
      <xdr:colOff>485775</xdr:colOff>
      <xdr:row>5</xdr:row>
      <xdr:rowOff>19050</xdr:rowOff>
    </xdr:to>
    <xdr:sp macro="" textlink="">
      <xdr:nvSpPr>
        <xdr:cNvPr id="14" name="Almacenamiento de acceso directo 13"/>
        <xdr:cNvSpPr/>
      </xdr:nvSpPr>
      <xdr:spPr>
        <a:xfrm>
          <a:off x="4705350" y="781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66675</xdr:colOff>
      <xdr:row>5</xdr:row>
      <xdr:rowOff>47626</xdr:rowOff>
    </xdr:from>
    <xdr:to>
      <xdr:col>3</xdr:col>
      <xdr:colOff>228600</xdr:colOff>
      <xdr:row>6</xdr:row>
      <xdr:rowOff>66675</xdr:rowOff>
    </xdr:to>
    <xdr:sp macro="" textlink="">
      <xdr:nvSpPr>
        <xdr:cNvPr id="15" name="CuadroTexto 14"/>
        <xdr:cNvSpPr txBox="1"/>
      </xdr:nvSpPr>
      <xdr:spPr>
        <a:xfrm>
          <a:off x="2352675" y="10001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3</xdr:col>
      <xdr:colOff>438150</xdr:colOff>
      <xdr:row>5</xdr:row>
      <xdr:rowOff>47626</xdr:rowOff>
    </xdr:from>
    <xdr:to>
      <xdr:col>3</xdr:col>
      <xdr:colOff>600075</xdr:colOff>
      <xdr:row>6</xdr:row>
      <xdr:rowOff>66675</xdr:rowOff>
    </xdr:to>
    <xdr:sp macro="" textlink="">
      <xdr:nvSpPr>
        <xdr:cNvPr id="16" name="CuadroTexto 15"/>
        <xdr:cNvSpPr txBox="1"/>
      </xdr:nvSpPr>
      <xdr:spPr>
        <a:xfrm>
          <a:off x="2724150" y="10001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4</xdr:col>
      <xdr:colOff>95250</xdr:colOff>
      <xdr:row>5</xdr:row>
      <xdr:rowOff>76201</xdr:rowOff>
    </xdr:from>
    <xdr:to>
      <xdr:col>4</xdr:col>
      <xdr:colOff>257175</xdr:colOff>
      <xdr:row>6</xdr:row>
      <xdr:rowOff>95250</xdr:rowOff>
    </xdr:to>
    <xdr:sp macro="" textlink="">
      <xdr:nvSpPr>
        <xdr:cNvPr id="17" name="CuadroTexto 16"/>
        <xdr:cNvSpPr txBox="1"/>
      </xdr:nvSpPr>
      <xdr:spPr>
        <a:xfrm>
          <a:off x="3143250" y="102870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4</xdr:col>
      <xdr:colOff>504825</xdr:colOff>
      <xdr:row>5</xdr:row>
      <xdr:rowOff>66676</xdr:rowOff>
    </xdr:from>
    <xdr:to>
      <xdr:col>4</xdr:col>
      <xdr:colOff>666750</xdr:colOff>
      <xdr:row>6</xdr:row>
      <xdr:rowOff>85725</xdr:rowOff>
    </xdr:to>
    <xdr:sp macro="" textlink="">
      <xdr:nvSpPr>
        <xdr:cNvPr id="18" name="CuadroTexto 17"/>
        <xdr:cNvSpPr txBox="1"/>
      </xdr:nvSpPr>
      <xdr:spPr>
        <a:xfrm>
          <a:off x="3552825" y="101917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5</xdr:col>
      <xdr:colOff>142875</xdr:colOff>
      <xdr:row>5</xdr:row>
      <xdr:rowOff>57151</xdr:rowOff>
    </xdr:from>
    <xdr:to>
      <xdr:col>5</xdr:col>
      <xdr:colOff>304800</xdr:colOff>
      <xdr:row>6</xdr:row>
      <xdr:rowOff>76200</xdr:rowOff>
    </xdr:to>
    <xdr:sp macro="" textlink="">
      <xdr:nvSpPr>
        <xdr:cNvPr id="19" name="CuadroTexto 18"/>
        <xdr:cNvSpPr txBox="1"/>
      </xdr:nvSpPr>
      <xdr:spPr>
        <a:xfrm>
          <a:off x="3952875" y="100965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</a:t>
          </a:r>
        </a:p>
      </xdr:txBody>
    </xdr:sp>
    <xdr:clientData/>
  </xdr:twoCellAnchor>
  <xdr:twoCellAnchor>
    <xdr:from>
      <xdr:col>5</xdr:col>
      <xdr:colOff>523875</xdr:colOff>
      <xdr:row>5</xdr:row>
      <xdr:rowOff>57151</xdr:rowOff>
    </xdr:from>
    <xdr:to>
      <xdr:col>5</xdr:col>
      <xdr:colOff>685800</xdr:colOff>
      <xdr:row>6</xdr:row>
      <xdr:rowOff>76200</xdr:rowOff>
    </xdr:to>
    <xdr:sp macro="" textlink="">
      <xdr:nvSpPr>
        <xdr:cNvPr id="20" name="CuadroTexto 19"/>
        <xdr:cNvSpPr txBox="1"/>
      </xdr:nvSpPr>
      <xdr:spPr>
        <a:xfrm>
          <a:off x="4333875" y="100965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6</a:t>
          </a:r>
        </a:p>
      </xdr:txBody>
    </xdr:sp>
    <xdr:clientData/>
  </xdr:twoCellAnchor>
  <xdr:twoCellAnchor>
    <xdr:from>
      <xdr:col>6</xdr:col>
      <xdr:colOff>95250</xdr:colOff>
      <xdr:row>5</xdr:row>
      <xdr:rowOff>57151</xdr:rowOff>
    </xdr:from>
    <xdr:to>
      <xdr:col>6</xdr:col>
      <xdr:colOff>600075</xdr:colOff>
      <xdr:row>6</xdr:row>
      <xdr:rowOff>114301</xdr:rowOff>
    </xdr:to>
    <xdr:sp macro="" textlink="">
      <xdr:nvSpPr>
        <xdr:cNvPr id="21" name="CuadroTexto 20"/>
        <xdr:cNvSpPr txBox="1"/>
      </xdr:nvSpPr>
      <xdr:spPr>
        <a:xfrm>
          <a:off x="4667250" y="1009651"/>
          <a:ext cx="50482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2.38</a:t>
          </a:r>
        </a:p>
      </xdr:txBody>
    </xdr:sp>
    <xdr:clientData/>
  </xdr:twoCellAnchor>
  <xdr:twoCellAnchor>
    <xdr:from>
      <xdr:col>7</xdr:col>
      <xdr:colOff>628650</xdr:colOff>
      <xdr:row>3</xdr:row>
      <xdr:rowOff>180975</xdr:rowOff>
    </xdr:from>
    <xdr:to>
      <xdr:col>8</xdr:col>
      <xdr:colOff>219075</xdr:colOff>
      <xdr:row>4</xdr:row>
      <xdr:rowOff>180975</xdr:rowOff>
    </xdr:to>
    <xdr:sp macro="" textlink="">
      <xdr:nvSpPr>
        <xdr:cNvPr id="22" name="Almacenamiento de acceso directo 21"/>
        <xdr:cNvSpPr/>
      </xdr:nvSpPr>
      <xdr:spPr>
        <a:xfrm>
          <a:off x="5962650" y="752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276225</xdr:colOff>
      <xdr:row>4</xdr:row>
      <xdr:rowOff>0</xdr:rowOff>
    </xdr:from>
    <xdr:to>
      <xdr:col>8</xdr:col>
      <xdr:colOff>628650</xdr:colOff>
      <xdr:row>5</xdr:row>
      <xdr:rowOff>0</xdr:rowOff>
    </xdr:to>
    <xdr:sp macro="" textlink="">
      <xdr:nvSpPr>
        <xdr:cNvPr id="23" name="Almacenamiento de acceso directo 22"/>
        <xdr:cNvSpPr/>
      </xdr:nvSpPr>
      <xdr:spPr>
        <a:xfrm>
          <a:off x="6372225" y="762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685800</xdr:colOff>
      <xdr:row>3</xdr:row>
      <xdr:rowOff>180975</xdr:rowOff>
    </xdr:from>
    <xdr:to>
      <xdr:col>9</xdr:col>
      <xdr:colOff>276225</xdr:colOff>
      <xdr:row>4</xdr:row>
      <xdr:rowOff>180975</xdr:rowOff>
    </xdr:to>
    <xdr:sp macro="" textlink="">
      <xdr:nvSpPr>
        <xdr:cNvPr id="24" name="Almacenamiento de acceso directo 23"/>
        <xdr:cNvSpPr/>
      </xdr:nvSpPr>
      <xdr:spPr>
        <a:xfrm>
          <a:off x="6781800" y="752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323850</xdr:colOff>
      <xdr:row>4</xdr:row>
      <xdr:rowOff>0</xdr:rowOff>
    </xdr:from>
    <xdr:to>
      <xdr:col>9</xdr:col>
      <xdr:colOff>676275</xdr:colOff>
      <xdr:row>5</xdr:row>
      <xdr:rowOff>0</xdr:rowOff>
    </xdr:to>
    <xdr:sp macro="" textlink="">
      <xdr:nvSpPr>
        <xdr:cNvPr id="25" name="Almacenamiento de acceso directo 24"/>
        <xdr:cNvSpPr/>
      </xdr:nvSpPr>
      <xdr:spPr>
        <a:xfrm>
          <a:off x="7181850" y="762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733425</xdr:colOff>
      <xdr:row>4</xdr:row>
      <xdr:rowOff>9525</xdr:rowOff>
    </xdr:from>
    <xdr:to>
      <xdr:col>14</xdr:col>
      <xdr:colOff>323850</xdr:colOff>
      <xdr:row>5</xdr:row>
      <xdr:rowOff>9525</xdr:rowOff>
    </xdr:to>
    <xdr:sp macro="" textlink="">
      <xdr:nvSpPr>
        <xdr:cNvPr id="26" name="Almacenamiento de acceso directo 25"/>
        <xdr:cNvSpPr/>
      </xdr:nvSpPr>
      <xdr:spPr>
        <a:xfrm>
          <a:off x="10639425" y="771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514351</xdr:colOff>
      <xdr:row>5</xdr:row>
      <xdr:rowOff>9525</xdr:rowOff>
    </xdr:from>
    <xdr:to>
      <xdr:col>8</xdr:col>
      <xdr:colOff>228600</xdr:colOff>
      <xdr:row>6</xdr:row>
      <xdr:rowOff>28575</xdr:rowOff>
    </xdr:to>
    <xdr:sp macro="" textlink="">
      <xdr:nvSpPr>
        <xdr:cNvPr id="27" name="CuadroTexto 26"/>
        <xdr:cNvSpPr txBox="1"/>
      </xdr:nvSpPr>
      <xdr:spPr>
        <a:xfrm>
          <a:off x="5848351" y="962025"/>
          <a:ext cx="476249" cy="2095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3.43</a:t>
          </a:r>
        </a:p>
      </xdr:txBody>
    </xdr:sp>
    <xdr:clientData/>
  </xdr:twoCellAnchor>
  <xdr:twoCellAnchor>
    <xdr:from>
      <xdr:col>8</xdr:col>
      <xdr:colOff>314325</xdr:colOff>
      <xdr:row>5</xdr:row>
      <xdr:rowOff>19051</xdr:rowOff>
    </xdr:from>
    <xdr:to>
      <xdr:col>8</xdr:col>
      <xdr:colOff>476250</xdr:colOff>
      <xdr:row>6</xdr:row>
      <xdr:rowOff>38100</xdr:rowOff>
    </xdr:to>
    <xdr:sp macro="" textlink="">
      <xdr:nvSpPr>
        <xdr:cNvPr id="28" name="CuadroTexto 27"/>
        <xdr:cNvSpPr txBox="1"/>
      </xdr:nvSpPr>
      <xdr:spPr>
        <a:xfrm>
          <a:off x="6410325" y="97155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8</xdr:col>
      <xdr:colOff>733425</xdr:colOff>
      <xdr:row>5</xdr:row>
      <xdr:rowOff>19051</xdr:rowOff>
    </xdr:from>
    <xdr:to>
      <xdr:col>9</xdr:col>
      <xdr:colOff>133350</xdr:colOff>
      <xdr:row>6</xdr:row>
      <xdr:rowOff>38100</xdr:rowOff>
    </xdr:to>
    <xdr:sp macro="" textlink="">
      <xdr:nvSpPr>
        <xdr:cNvPr id="29" name="CuadroTexto 28"/>
        <xdr:cNvSpPr txBox="1"/>
      </xdr:nvSpPr>
      <xdr:spPr>
        <a:xfrm>
          <a:off x="6829425" y="97155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9</xdr:col>
      <xdr:colOff>276225</xdr:colOff>
      <xdr:row>5</xdr:row>
      <xdr:rowOff>9526</xdr:rowOff>
    </xdr:from>
    <xdr:to>
      <xdr:col>10</xdr:col>
      <xdr:colOff>9525</xdr:colOff>
      <xdr:row>6</xdr:row>
      <xdr:rowOff>57150</xdr:rowOff>
    </xdr:to>
    <xdr:sp macro="" textlink="">
      <xdr:nvSpPr>
        <xdr:cNvPr id="30" name="CuadroTexto 29"/>
        <xdr:cNvSpPr txBox="1"/>
      </xdr:nvSpPr>
      <xdr:spPr>
        <a:xfrm>
          <a:off x="7134225" y="962026"/>
          <a:ext cx="495300" cy="23812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0.79</a:t>
          </a:r>
        </a:p>
      </xdr:txBody>
    </xdr:sp>
    <xdr:clientData/>
  </xdr:twoCellAnchor>
  <xdr:twoCellAnchor>
    <xdr:from>
      <xdr:col>10</xdr:col>
      <xdr:colOff>628650</xdr:colOff>
      <xdr:row>3</xdr:row>
      <xdr:rowOff>180975</xdr:rowOff>
    </xdr:from>
    <xdr:to>
      <xdr:col>11</xdr:col>
      <xdr:colOff>219075</xdr:colOff>
      <xdr:row>4</xdr:row>
      <xdr:rowOff>180975</xdr:rowOff>
    </xdr:to>
    <xdr:sp macro="" textlink="">
      <xdr:nvSpPr>
        <xdr:cNvPr id="31" name="Almacenamiento de acceso directo 30"/>
        <xdr:cNvSpPr/>
      </xdr:nvSpPr>
      <xdr:spPr>
        <a:xfrm>
          <a:off x="5962650" y="752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266700</xdr:colOff>
      <xdr:row>3</xdr:row>
      <xdr:rowOff>180975</xdr:rowOff>
    </xdr:from>
    <xdr:to>
      <xdr:col>11</xdr:col>
      <xdr:colOff>619125</xdr:colOff>
      <xdr:row>4</xdr:row>
      <xdr:rowOff>180975</xdr:rowOff>
    </xdr:to>
    <xdr:sp macro="" textlink="">
      <xdr:nvSpPr>
        <xdr:cNvPr id="32" name="Almacenamiento de acceso directo 31"/>
        <xdr:cNvSpPr/>
      </xdr:nvSpPr>
      <xdr:spPr>
        <a:xfrm>
          <a:off x="8648700" y="752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666750</xdr:colOff>
      <xdr:row>4</xdr:row>
      <xdr:rowOff>0</xdr:rowOff>
    </xdr:from>
    <xdr:to>
      <xdr:col>12</xdr:col>
      <xdr:colOff>257175</xdr:colOff>
      <xdr:row>5</xdr:row>
      <xdr:rowOff>0</xdr:rowOff>
    </xdr:to>
    <xdr:sp macro="" textlink="">
      <xdr:nvSpPr>
        <xdr:cNvPr id="33" name="Almacenamiento de acceso directo 32"/>
        <xdr:cNvSpPr/>
      </xdr:nvSpPr>
      <xdr:spPr>
        <a:xfrm>
          <a:off x="9048750" y="762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295275</xdr:colOff>
      <xdr:row>4</xdr:row>
      <xdr:rowOff>9525</xdr:rowOff>
    </xdr:from>
    <xdr:to>
      <xdr:col>12</xdr:col>
      <xdr:colOff>647700</xdr:colOff>
      <xdr:row>5</xdr:row>
      <xdr:rowOff>9525</xdr:rowOff>
    </xdr:to>
    <xdr:sp macro="" textlink="">
      <xdr:nvSpPr>
        <xdr:cNvPr id="34" name="Almacenamiento de acceso directo 33"/>
        <xdr:cNvSpPr/>
      </xdr:nvSpPr>
      <xdr:spPr>
        <a:xfrm>
          <a:off x="9439275" y="771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695325</xdr:colOff>
      <xdr:row>4</xdr:row>
      <xdr:rowOff>9525</xdr:rowOff>
    </xdr:from>
    <xdr:to>
      <xdr:col>13</xdr:col>
      <xdr:colOff>285750</xdr:colOff>
      <xdr:row>5</xdr:row>
      <xdr:rowOff>9525</xdr:rowOff>
    </xdr:to>
    <xdr:sp macro="" textlink="">
      <xdr:nvSpPr>
        <xdr:cNvPr id="35" name="Almacenamiento de acceso directo 34"/>
        <xdr:cNvSpPr/>
      </xdr:nvSpPr>
      <xdr:spPr>
        <a:xfrm>
          <a:off x="9839325" y="771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333375</xdr:colOff>
      <xdr:row>4</xdr:row>
      <xdr:rowOff>0</xdr:rowOff>
    </xdr:from>
    <xdr:to>
      <xdr:col>13</xdr:col>
      <xdr:colOff>685800</xdr:colOff>
      <xdr:row>5</xdr:row>
      <xdr:rowOff>0</xdr:rowOff>
    </xdr:to>
    <xdr:sp macro="" textlink="">
      <xdr:nvSpPr>
        <xdr:cNvPr id="36" name="Almacenamiento de acceso directo 35"/>
        <xdr:cNvSpPr/>
      </xdr:nvSpPr>
      <xdr:spPr>
        <a:xfrm>
          <a:off x="10239375" y="762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542925</xdr:colOff>
      <xdr:row>5</xdr:row>
      <xdr:rowOff>9525</xdr:rowOff>
    </xdr:from>
    <xdr:to>
      <xdr:col>11</xdr:col>
      <xdr:colOff>247650</xdr:colOff>
      <xdr:row>6</xdr:row>
      <xdr:rowOff>47625</xdr:rowOff>
    </xdr:to>
    <xdr:sp macro="" textlink="">
      <xdr:nvSpPr>
        <xdr:cNvPr id="37" name="CuadroTexto 36"/>
        <xdr:cNvSpPr txBox="1"/>
      </xdr:nvSpPr>
      <xdr:spPr>
        <a:xfrm>
          <a:off x="8162925" y="962025"/>
          <a:ext cx="46672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5.03</a:t>
          </a:r>
        </a:p>
      </xdr:txBody>
    </xdr:sp>
    <xdr:clientData/>
  </xdr:twoCellAnchor>
  <xdr:twoCellAnchor>
    <xdr:from>
      <xdr:col>11</xdr:col>
      <xdr:colOff>304800</xdr:colOff>
      <xdr:row>5</xdr:row>
      <xdr:rowOff>9525</xdr:rowOff>
    </xdr:from>
    <xdr:to>
      <xdr:col>11</xdr:col>
      <xdr:colOff>466725</xdr:colOff>
      <xdr:row>6</xdr:row>
      <xdr:rowOff>28574</xdr:rowOff>
    </xdr:to>
    <xdr:sp macro="" textlink="">
      <xdr:nvSpPr>
        <xdr:cNvPr id="38" name="CuadroTexto 37"/>
        <xdr:cNvSpPr txBox="1"/>
      </xdr:nvSpPr>
      <xdr:spPr>
        <a:xfrm>
          <a:off x="8686800" y="96202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11</xdr:col>
      <xdr:colOff>685800</xdr:colOff>
      <xdr:row>5</xdr:row>
      <xdr:rowOff>9525</xdr:rowOff>
    </xdr:from>
    <xdr:to>
      <xdr:col>12</xdr:col>
      <xdr:colOff>85725</xdr:colOff>
      <xdr:row>6</xdr:row>
      <xdr:rowOff>28574</xdr:rowOff>
    </xdr:to>
    <xdr:sp macro="" textlink="">
      <xdr:nvSpPr>
        <xdr:cNvPr id="39" name="CuadroTexto 38"/>
        <xdr:cNvSpPr txBox="1"/>
      </xdr:nvSpPr>
      <xdr:spPr>
        <a:xfrm>
          <a:off x="9067800" y="96202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12</xdr:col>
      <xdr:colOff>342900</xdr:colOff>
      <xdr:row>5</xdr:row>
      <xdr:rowOff>28575</xdr:rowOff>
    </xdr:from>
    <xdr:to>
      <xdr:col>12</xdr:col>
      <xdr:colOff>504825</xdr:colOff>
      <xdr:row>6</xdr:row>
      <xdr:rowOff>47624</xdr:rowOff>
    </xdr:to>
    <xdr:sp macro="" textlink="">
      <xdr:nvSpPr>
        <xdr:cNvPr id="40" name="CuadroTexto 39"/>
        <xdr:cNvSpPr txBox="1"/>
      </xdr:nvSpPr>
      <xdr:spPr>
        <a:xfrm>
          <a:off x="9486900" y="9810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12</xdr:col>
      <xdr:colOff>742950</xdr:colOff>
      <xdr:row>5</xdr:row>
      <xdr:rowOff>28575</xdr:rowOff>
    </xdr:from>
    <xdr:to>
      <xdr:col>13</xdr:col>
      <xdr:colOff>142875</xdr:colOff>
      <xdr:row>6</xdr:row>
      <xdr:rowOff>47624</xdr:rowOff>
    </xdr:to>
    <xdr:sp macro="" textlink="">
      <xdr:nvSpPr>
        <xdr:cNvPr id="41" name="CuadroTexto 40"/>
        <xdr:cNvSpPr txBox="1"/>
      </xdr:nvSpPr>
      <xdr:spPr>
        <a:xfrm>
          <a:off x="9886950" y="9810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13</xdr:col>
      <xdr:colOff>400050</xdr:colOff>
      <xdr:row>5</xdr:row>
      <xdr:rowOff>19050</xdr:rowOff>
    </xdr:from>
    <xdr:to>
      <xdr:col>13</xdr:col>
      <xdr:colOff>561975</xdr:colOff>
      <xdr:row>6</xdr:row>
      <xdr:rowOff>38099</xdr:rowOff>
    </xdr:to>
    <xdr:sp macro="" textlink="">
      <xdr:nvSpPr>
        <xdr:cNvPr id="42" name="CuadroTexto 41"/>
        <xdr:cNvSpPr txBox="1"/>
      </xdr:nvSpPr>
      <xdr:spPr>
        <a:xfrm>
          <a:off x="10306050" y="9715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</a:t>
          </a:r>
        </a:p>
      </xdr:txBody>
    </xdr:sp>
    <xdr:clientData/>
  </xdr:twoCellAnchor>
  <xdr:twoCellAnchor>
    <xdr:from>
      <xdr:col>14</xdr:col>
      <xdr:colOff>28575</xdr:colOff>
      <xdr:row>5</xdr:row>
      <xdr:rowOff>19050</xdr:rowOff>
    </xdr:from>
    <xdr:to>
      <xdr:col>14</xdr:col>
      <xdr:colOff>190500</xdr:colOff>
      <xdr:row>6</xdr:row>
      <xdr:rowOff>38099</xdr:rowOff>
    </xdr:to>
    <xdr:sp macro="" textlink="">
      <xdr:nvSpPr>
        <xdr:cNvPr id="43" name="CuadroTexto 42"/>
        <xdr:cNvSpPr txBox="1"/>
      </xdr:nvSpPr>
      <xdr:spPr>
        <a:xfrm>
          <a:off x="10696575" y="9715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6</a:t>
          </a:r>
        </a:p>
      </xdr:txBody>
    </xdr:sp>
    <xdr:clientData/>
  </xdr:twoCellAnchor>
  <xdr:twoCellAnchor>
    <xdr:from>
      <xdr:col>2</xdr:col>
      <xdr:colOff>666750</xdr:colOff>
      <xdr:row>7</xdr:row>
      <xdr:rowOff>180975</xdr:rowOff>
    </xdr:from>
    <xdr:to>
      <xdr:col>3</xdr:col>
      <xdr:colOff>257175</xdr:colOff>
      <xdr:row>8</xdr:row>
      <xdr:rowOff>180975</xdr:rowOff>
    </xdr:to>
    <xdr:sp macro="" textlink="">
      <xdr:nvSpPr>
        <xdr:cNvPr id="44" name="Almacenamiento de acceso directo 43"/>
        <xdr:cNvSpPr/>
      </xdr:nvSpPr>
      <xdr:spPr>
        <a:xfrm>
          <a:off x="2190750" y="1514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304800</xdr:colOff>
      <xdr:row>8</xdr:row>
      <xdr:rowOff>0</xdr:rowOff>
    </xdr:from>
    <xdr:to>
      <xdr:col>3</xdr:col>
      <xdr:colOff>657225</xdr:colOff>
      <xdr:row>9</xdr:row>
      <xdr:rowOff>0</xdr:rowOff>
    </xdr:to>
    <xdr:sp macro="" textlink="">
      <xdr:nvSpPr>
        <xdr:cNvPr id="45" name="Almacenamiento de acceso directo 44"/>
        <xdr:cNvSpPr/>
      </xdr:nvSpPr>
      <xdr:spPr>
        <a:xfrm>
          <a:off x="259080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714375</xdr:colOff>
      <xdr:row>8</xdr:row>
      <xdr:rowOff>19050</xdr:rowOff>
    </xdr:from>
    <xdr:to>
      <xdr:col>4</xdr:col>
      <xdr:colOff>304800</xdr:colOff>
      <xdr:row>9</xdr:row>
      <xdr:rowOff>19050</xdr:rowOff>
    </xdr:to>
    <xdr:sp macro="" textlink="">
      <xdr:nvSpPr>
        <xdr:cNvPr id="46" name="Almacenamiento de acceso directo 45"/>
        <xdr:cNvSpPr/>
      </xdr:nvSpPr>
      <xdr:spPr>
        <a:xfrm>
          <a:off x="3000375" y="1543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361950</xdr:colOff>
      <xdr:row>8</xdr:row>
      <xdr:rowOff>19050</xdr:rowOff>
    </xdr:from>
    <xdr:to>
      <xdr:col>4</xdr:col>
      <xdr:colOff>714375</xdr:colOff>
      <xdr:row>9</xdr:row>
      <xdr:rowOff>19050</xdr:rowOff>
    </xdr:to>
    <xdr:sp macro="" textlink="">
      <xdr:nvSpPr>
        <xdr:cNvPr id="47" name="Almacenamiento de acceso directo 46"/>
        <xdr:cNvSpPr/>
      </xdr:nvSpPr>
      <xdr:spPr>
        <a:xfrm>
          <a:off x="3409950" y="1543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695325</xdr:colOff>
      <xdr:row>9</xdr:row>
      <xdr:rowOff>9526</xdr:rowOff>
    </xdr:from>
    <xdr:to>
      <xdr:col>3</xdr:col>
      <xdr:colOff>95250</xdr:colOff>
      <xdr:row>10</xdr:row>
      <xdr:rowOff>28575</xdr:rowOff>
    </xdr:to>
    <xdr:sp macro="" textlink="">
      <xdr:nvSpPr>
        <xdr:cNvPr id="51" name="CuadroTexto 50"/>
        <xdr:cNvSpPr txBox="1"/>
      </xdr:nvSpPr>
      <xdr:spPr>
        <a:xfrm>
          <a:off x="2219325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3</xdr:col>
      <xdr:colOff>352425</xdr:colOff>
      <xdr:row>9</xdr:row>
      <xdr:rowOff>19051</xdr:rowOff>
    </xdr:from>
    <xdr:to>
      <xdr:col>3</xdr:col>
      <xdr:colOff>514350</xdr:colOff>
      <xdr:row>10</xdr:row>
      <xdr:rowOff>38100</xdr:rowOff>
    </xdr:to>
    <xdr:sp macro="" textlink="">
      <xdr:nvSpPr>
        <xdr:cNvPr id="52" name="CuadroTexto 51"/>
        <xdr:cNvSpPr txBox="1"/>
      </xdr:nvSpPr>
      <xdr:spPr>
        <a:xfrm>
          <a:off x="2638425" y="1733551"/>
          <a:ext cx="161925" cy="2095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4</xdr:col>
      <xdr:colOff>19050</xdr:colOff>
      <xdr:row>9</xdr:row>
      <xdr:rowOff>19051</xdr:rowOff>
    </xdr:from>
    <xdr:to>
      <xdr:col>4</xdr:col>
      <xdr:colOff>180975</xdr:colOff>
      <xdr:row>10</xdr:row>
      <xdr:rowOff>38100</xdr:rowOff>
    </xdr:to>
    <xdr:sp macro="" textlink="">
      <xdr:nvSpPr>
        <xdr:cNvPr id="53" name="CuadroTexto 52"/>
        <xdr:cNvSpPr txBox="1"/>
      </xdr:nvSpPr>
      <xdr:spPr>
        <a:xfrm>
          <a:off x="3067050" y="173355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4</xdr:col>
      <xdr:colOff>409575</xdr:colOff>
      <xdr:row>9</xdr:row>
      <xdr:rowOff>28576</xdr:rowOff>
    </xdr:from>
    <xdr:to>
      <xdr:col>4</xdr:col>
      <xdr:colOff>571500</xdr:colOff>
      <xdr:row>10</xdr:row>
      <xdr:rowOff>47625</xdr:rowOff>
    </xdr:to>
    <xdr:sp macro="" textlink="">
      <xdr:nvSpPr>
        <xdr:cNvPr id="54" name="CuadroTexto 53"/>
        <xdr:cNvSpPr txBox="1"/>
      </xdr:nvSpPr>
      <xdr:spPr>
        <a:xfrm>
          <a:off x="3457575" y="174307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5</xdr:col>
      <xdr:colOff>0</xdr:colOff>
      <xdr:row>8</xdr:row>
      <xdr:rowOff>9525</xdr:rowOff>
    </xdr:from>
    <xdr:to>
      <xdr:col>5</xdr:col>
      <xdr:colOff>352425</xdr:colOff>
      <xdr:row>9</xdr:row>
      <xdr:rowOff>9525</xdr:rowOff>
    </xdr:to>
    <xdr:sp macro="" textlink="">
      <xdr:nvSpPr>
        <xdr:cNvPr id="55" name="Almacenamiento de acceso directo 54"/>
        <xdr:cNvSpPr/>
      </xdr:nvSpPr>
      <xdr:spPr>
        <a:xfrm>
          <a:off x="3810000" y="1533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38100</xdr:colOff>
      <xdr:row>9</xdr:row>
      <xdr:rowOff>28576</xdr:rowOff>
    </xdr:from>
    <xdr:to>
      <xdr:col>5</xdr:col>
      <xdr:colOff>495300</xdr:colOff>
      <xdr:row>10</xdr:row>
      <xdr:rowOff>85725</xdr:rowOff>
    </xdr:to>
    <xdr:sp macro="" textlink="">
      <xdr:nvSpPr>
        <xdr:cNvPr id="56" name="CuadroTexto 55"/>
        <xdr:cNvSpPr txBox="1"/>
      </xdr:nvSpPr>
      <xdr:spPr>
        <a:xfrm>
          <a:off x="3848100" y="1743076"/>
          <a:ext cx="457200" cy="247649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1.46</a:t>
          </a:r>
        </a:p>
      </xdr:txBody>
    </xdr:sp>
    <xdr:clientData/>
  </xdr:twoCellAnchor>
  <xdr:twoCellAnchor>
    <xdr:from>
      <xdr:col>6</xdr:col>
      <xdr:colOff>609600</xdr:colOff>
      <xdr:row>8</xdr:row>
      <xdr:rowOff>0</xdr:rowOff>
    </xdr:from>
    <xdr:to>
      <xdr:col>7</xdr:col>
      <xdr:colOff>200025</xdr:colOff>
      <xdr:row>9</xdr:row>
      <xdr:rowOff>0</xdr:rowOff>
    </xdr:to>
    <xdr:sp macro="" textlink="">
      <xdr:nvSpPr>
        <xdr:cNvPr id="57" name="Almacenamiento de acceso directo 56"/>
        <xdr:cNvSpPr/>
      </xdr:nvSpPr>
      <xdr:spPr>
        <a:xfrm>
          <a:off x="518160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257175</xdr:colOff>
      <xdr:row>8</xdr:row>
      <xdr:rowOff>0</xdr:rowOff>
    </xdr:from>
    <xdr:to>
      <xdr:col>7</xdr:col>
      <xdr:colOff>609600</xdr:colOff>
      <xdr:row>9</xdr:row>
      <xdr:rowOff>0</xdr:rowOff>
    </xdr:to>
    <xdr:sp macro="" textlink="">
      <xdr:nvSpPr>
        <xdr:cNvPr id="58" name="Almacenamiento de acceso directo 57"/>
        <xdr:cNvSpPr/>
      </xdr:nvSpPr>
      <xdr:spPr>
        <a:xfrm>
          <a:off x="5591175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647700</xdr:colOff>
      <xdr:row>7</xdr:row>
      <xdr:rowOff>180975</xdr:rowOff>
    </xdr:from>
    <xdr:to>
      <xdr:col>8</xdr:col>
      <xdr:colOff>238125</xdr:colOff>
      <xdr:row>8</xdr:row>
      <xdr:rowOff>180975</xdr:rowOff>
    </xdr:to>
    <xdr:sp macro="" textlink="">
      <xdr:nvSpPr>
        <xdr:cNvPr id="59" name="Almacenamiento de acceso directo 58"/>
        <xdr:cNvSpPr/>
      </xdr:nvSpPr>
      <xdr:spPr>
        <a:xfrm>
          <a:off x="5981700" y="1514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266700</xdr:colOff>
      <xdr:row>8</xdr:row>
      <xdr:rowOff>0</xdr:rowOff>
    </xdr:from>
    <xdr:to>
      <xdr:col>8</xdr:col>
      <xdr:colOff>619125</xdr:colOff>
      <xdr:row>9</xdr:row>
      <xdr:rowOff>0</xdr:rowOff>
    </xdr:to>
    <xdr:sp macro="" textlink="">
      <xdr:nvSpPr>
        <xdr:cNvPr id="60" name="Almacenamiento de acceso directo 59"/>
        <xdr:cNvSpPr/>
      </xdr:nvSpPr>
      <xdr:spPr>
        <a:xfrm>
          <a:off x="636270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295275</xdr:colOff>
      <xdr:row>8</xdr:row>
      <xdr:rowOff>0</xdr:rowOff>
    </xdr:from>
    <xdr:to>
      <xdr:col>13</xdr:col>
      <xdr:colOff>647700</xdr:colOff>
      <xdr:row>9</xdr:row>
      <xdr:rowOff>0</xdr:rowOff>
    </xdr:to>
    <xdr:sp macro="" textlink="">
      <xdr:nvSpPr>
        <xdr:cNvPr id="61" name="Almacenamiento de acceso directo 60"/>
        <xdr:cNvSpPr/>
      </xdr:nvSpPr>
      <xdr:spPr>
        <a:xfrm>
          <a:off x="10201275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514351</xdr:colOff>
      <xdr:row>9</xdr:row>
      <xdr:rowOff>9526</xdr:rowOff>
    </xdr:from>
    <xdr:to>
      <xdr:col>7</xdr:col>
      <xdr:colOff>228601</xdr:colOff>
      <xdr:row>10</xdr:row>
      <xdr:rowOff>85725</xdr:rowOff>
    </xdr:to>
    <xdr:sp macro="" textlink="">
      <xdr:nvSpPr>
        <xdr:cNvPr id="63" name="CuadroTexto 62"/>
        <xdr:cNvSpPr txBox="1"/>
      </xdr:nvSpPr>
      <xdr:spPr>
        <a:xfrm>
          <a:off x="5086351" y="1724026"/>
          <a:ext cx="4762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4.36</a:t>
          </a:r>
        </a:p>
      </xdr:txBody>
    </xdr:sp>
    <xdr:clientData/>
  </xdr:twoCellAnchor>
  <xdr:twoCellAnchor>
    <xdr:from>
      <xdr:col>7</xdr:col>
      <xdr:colOff>314325</xdr:colOff>
      <xdr:row>9</xdr:row>
      <xdr:rowOff>28576</xdr:rowOff>
    </xdr:from>
    <xdr:to>
      <xdr:col>7</xdr:col>
      <xdr:colOff>476250</xdr:colOff>
      <xdr:row>10</xdr:row>
      <xdr:rowOff>47625</xdr:rowOff>
    </xdr:to>
    <xdr:sp macro="" textlink="">
      <xdr:nvSpPr>
        <xdr:cNvPr id="64" name="CuadroTexto 63"/>
        <xdr:cNvSpPr txBox="1"/>
      </xdr:nvSpPr>
      <xdr:spPr>
        <a:xfrm>
          <a:off x="5648325" y="174307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7</xdr:col>
      <xdr:colOff>695325</xdr:colOff>
      <xdr:row>9</xdr:row>
      <xdr:rowOff>9526</xdr:rowOff>
    </xdr:from>
    <xdr:to>
      <xdr:col>8</xdr:col>
      <xdr:colOff>95250</xdr:colOff>
      <xdr:row>10</xdr:row>
      <xdr:rowOff>28575</xdr:rowOff>
    </xdr:to>
    <xdr:sp macro="" textlink="">
      <xdr:nvSpPr>
        <xdr:cNvPr id="65" name="CuadroTexto 64"/>
        <xdr:cNvSpPr txBox="1"/>
      </xdr:nvSpPr>
      <xdr:spPr>
        <a:xfrm>
          <a:off x="6029325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8</xdr:col>
      <xdr:colOff>323850</xdr:colOff>
      <xdr:row>9</xdr:row>
      <xdr:rowOff>9526</xdr:rowOff>
    </xdr:from>
    <xdr:to>
      <xdr:col>9</xdr:col>
      <xdr:colOff>38100</xdr:colOff>
      <xdr:row>10</xdr:row>
      <xdr:rowOff>95250</xdr:rowOff>
    </xdr:to>
    <xdr:sp macro="" textlink="">
      <xdr:nvSpPr>
        <xdr:cNvPr id="66" name="CuadroTexto 65"/>
        <xdr:cNvSpPr txBox="1"/>
      </xdr:nvSpPr>
      <xdr:spPr>
        <a:xfrm>
          <a:off x="6419850" y="1724026"/>
          <a:ext cx="476250" cy="27622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3.44</a:t>
          </a:r>
        </a:p>
      </xdr:txBody>
    </xdr:sp>
    <xdr:clientData/>
  </xdr:twoCellAnchor>
  <xdr:twoCellAnchor>
    <xdr:from>
      <xdr:col>9</xdr:col>
      <xdr:colOff>609600</xdr:colOff>
      <xdr:row>8</xdr:row>
      <xdr:rowOff>0</xdr:rowOff>
    </xdr:from>
    <xdr:to>
      <xdr:col>10</xdr:col>
      <xdr:colOff>200025</xdr:colOff>
      <xdr:row>9</xdr:row>
      <xdr:rowOff>0</xdr:rowOff>
    </xdr:to>
    <xdr:sp macro="" textlink="">
      <xdr:nvSpPr>
        <xdr:cNvPr id="67" name="Almacenamiento de acceso directo 66"/>
        <xdr:cNvSpPr/>
      </xdr:nvSpPr>
      <xdr:spPr>
        <a:xfrm>
          <a:off x="518160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247650</xdr:colOff>
      <xdr:row>8</xdr:row>
      <xdr:rowOff>9525</xdr:rowOff>
    </xdr:from>
    <xdr:to>
      <xdr:col>10</xdr:col>
      <xdr:colOff>600075</xdr:colOff>
      <xdr:row>9</xdr:row>
      <xdr:rowOff>9525</xdr:rowOff>
    </xdr:to>
    <xdr:sp macro="" textlink="">
      <xdr:nvSpPr>
        <xdr:cNvPr id="68" name="Almacenamiento de acceso directo 67"/>
        <xdr:cNvSpPr/>
      </xdr:nvSpPr>
      <xdr:spPr>
        <a:xfrm>
          <a:off x="7867650" y="1533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638175</xdr:colOff>
      <xdr:row>7</xdr:row>
      <xdr:rowOff>180975</xdr:rowOff>
    </xdr:from>
    <xdr:to>
      <xdr:col>11</xdr:col>
      <xdr:colOff>228600</xdr:colOff>
      <xdr:row>8</xdr:row>
      <xdr:rowOff>180975</xdr:rowOff>
    </xdr:to>
    <xdr:sp macro="" textlink="">
      <xdr:nvSpPr>
        <xdr:cNvPr id="69" name="Almacenamiento de acceso directo 68"/>
        <xdr:cNvSpPr/>
      </xdr:nvSpPr>
      <xdr:spPr>
        <a:xfrm>
          <a:off x="8258175" y="1514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266700</xdr:colOff>
      <xdr:row>8</xdr:row>
      <xdr:rowOff>0</xdr:rowOff>
    </xdr:from>
    <xdr:to>
      <xdr:col>11</xdr:col>
      <xdr:colOff>619125</xdr:colOff>
      <xdr:row>9</xdr:row>
      <xdr:rowOff>0</xdr:rowOff>
    </xdr:to>
    <xdr:sp macro="" textlink="">
      <xdr:nvSpPr>
        <xdr:cNvPr id="70" name="Almacenamiento de acceso directo 69"/>
        <xdr:cNvSpPr/>
      </xdr:nvSpPr>
      <xdr:spPr>
        <a:xfrm>
          <a:off x="864870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647700</xdr:colOff>
      <xdr:row>8</xdr:row>
      <xdr:rowOff>0</xdr:rowOff>
    </xdr:from>
    <xdr:to>
      <xdr:col>12</xdr:col>
      <xdr:colOff>238125</xdr:colOff>
      <xdr:row>9</xdr:row>
      <xdr:rowOff>0</xdr:rowOff>
    </xdr:to>
    <xdr:sp macro="" textlink="">
      <xdr:nvSpPr>
        <xdr:cNvPr id="71" name="Almacenamiento de acceso directo 70"/>
        <xdr:cNvSpPr/>
      </xdr:nvSpPr>
      <xdr:spPr>
        <a:xfrm>
          <a:off x="902970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276225</xdr:colOff>
      <xdr:row>8</xdr:row>
      <xdr:rowOff>0</xdr:rowOff>
    </xdr:from>
    <xdr:to>
      <xdr:col>12</xdr:col>
      <xdr:colOff>628650</xdr:colOff>
      <xdr:row>9</xdr:row>
      <xdr:rowOff>0</xdr:rowOff>
    </xdr:to>
    <xdr:sp macro="" textlink="">
      <xdr:nvSpPr>
        <xdr:cNvPr id="72" name="Almacenamiento de acceso directo 71"/>
        <xdr:cNvSpPr/>
      </xdr:nvSpPr>
      <xdr:spPr>
        <a:xfrm>
          <a:off x="9420225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666750</xdr:colOff>
      <xdr:row>8</xdr:row>
      <xdr:rowOff>0</xdr:rowOff>
    </xdr:from>
    <xdr:to>
      <xdr:col>13</xdr:col>
      <xdr:colOff>257175</xdr:colOff>
      <xdr:row>9</xdr:row>
      <xdr:rowOff>0</xdr:rowOff>
    </xdr:to>
    <xdr:sp macro="" textlink="">
      <xdr:nvSpPr>
        <xdr:cNvPr id="73" name="Almacenamiento de acceso directo 72"/>
        <xdr:cNvSpPr/>
      </xdr:nvSpPr>
      <xdr:spPr>
        <a:xfrm>
          <a:off x="981075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695325</xdr:colOff>
      <xdr:row>8</xdr:row>
      <xdr:rowOff>0</xdr:rowOff>
    </xdr:from>
    <xdr:to>
      <xdr:col>14</xdr:col>
      <xdr:colOff>285750</xdr:colOff>
      <xdr:row>9</xdr:row>
      <xdr:rowOff>0</xdr:rowOff>
    </xdr:to>
    <xdr:sp macro="" textlink="">
      <xdr:nvSpPr>
        <xdr:cNvPr id="74" name="Almacenamiento de acceso directo 73"/>
        <xdr:cNvSpPr/>
      </xdr:nvSpPr>
      <xdr:spPr>
        <a:xfrm>
          <a:off x="10601325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514350</xdr:colOff>
      <xdr:row>9</xdr:row>
      <xdr:rowOff>9525</xdr:rowOff>
    </xdr:from>
    <xdr:to>
      <xdr:col>10</xdr:col>
      <xdr:colOff>219075</xdr:colOff>
      <xdr:row>10</xdr:row>
      <xdr:rowOff>95250</xdr:rowOff>
    </xdr:to>
    <xdr:sp macro="" textlink="">
      <xdr:nvSpPr>
        <xdr:cNvPr id="75" name="CuadroTexto 74"/>
        <xdr:cNvSpPr txBox="1"/>
      </xdr:nvSpPr>
      <xdr:spPr>
        <a:xfrm>
          <a:off x="7372350" y="1724025"/>
          <a:ext cx="466725" cy="2762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2.38</a:t>
          </a:r>
        </a:p>
      </xdr:txBody>
    </xdr:sp>
    <xdr:clientData/>
  </xdr:twoCellAnchor>
  <xdr:twoCellAnchor>
    <xdr:from>
      <xdr:col>10</xdr:col>
      <xdr:colOff>314325</xdr:colOff>
      <xdr:row>9</xdr:row>
      <xdr:rowOff>9526</xdr:rowOff>
    </xdr:from>
    <xdr:to>
      <xdr:col>10</xdr:col>
      <xdr:colOff>476250</xdr:colOff>
      <xdr:row>10</xdr:row>
      <xdr:rowOff>28575</xdr:rowOff>
    </xdr:to>
    <xdr:sp macro="" textlink="">
      <xdr:nvSpPr>
        <xdr:cNvPr id="76" name="CuadroTexto 75"/>
        <xdr:cNvSpPr txBox="1"/>
      </xdr:nvSpPr>
      <xdr:spPr>
        <a:xfrm>
          <a:off x="7934325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10</xdr:col>
      <xdr:colOff>685800</xdr:colOff>
      <xdr:row>9</xdr:row>
      <xdr:rowOff>1</xdr:rowOff>
    </xdr:from>
    <xdr:to>
      <xdr:col>11</xdr:col>
      <xdr:colOff>85725</xdr:colOff>
      <xdr:row>10</xdr:row>
      <xdr:rowOff>19050</xdr:rowOff>
    </xdr:to>
    <xdr:sp macro="" textlink="">
      <xdr:nvSpPr>
        <xdr:cNvPr id="77" name="CuadroTexto 76"/>
        <xdr:cNvSpPr txBox="1"/>
      </xdr:nvSpPr>
      <xdr:spPr>
        <a:xfrm>
          <a:off x="8305800" y="171450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11</xdr:col>
      <xdr:colOff>323850</xdr:colOff>
      <xdr:row>9</xdr:row>
      <xdr:rowOff>1</xdr:rowOff>
    </xdr:from>
    <xdr:to>
      <xdr:col>11</xdr:col>
      <xdr:colOff>485775</xdr:colOff>
      <xdr:row>10</xdr:row>
      <xdr:rowOff>19050</xdr:rowOff>
    </xdr:to>
    <xdr:sp macro="" textlink="">
      <xdr:nvSpPr>
        <xdr:cNvPr id="78" name="CuadroTexto 77"/>
        <xdr:cNvSpPr txBox="1"/>
      </xdr:nvSpPr>
      <xdr:spPr>
        <a:xfrm>
          <a:off x="8705850" y="171450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11</xdr:col>
      <xdr:colOff>704850</xdr:colOff>
      <xdr:row>9</xdr:row>
      <xdr:rowOff>9526</xdr:rowOff>
    </xdr:from>
    <xdr:to>
      <xdr:col>12</xdr:col>
      <xdr:colOff>104775</xdr:colOff>
      <xdr:row>10</xdr:row>
      <xdr:rowOff>28575</xdr:rowOff>
    </xdr:to>
    <xdr:sp macro="" textlink="">
      <xdr:nvSpPr>
        <xdr:cNvPr id="79" name="CuadroTexto 78"/>
        <xdr:cNvSpPr txBox="1"/>
      </xdr:nvSpPr>
      <xdr:spPr>
        <a:xfrm>
          <a:off x="9086850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12</xdr:col>
      <xdr:colOff>323850</xdr:colOff>
      <xdr:row>9</xdr:row>
      <xdr:rowOff>9526</xdr:rowOff>
    </xdr:from>
    <xdr:to>
      <xdr:col>12</xdr:col>
      <xdr:colOff>485775</xdr:colOff>
      <xdr:row>10</xdr:row>
      <xdr:rowOff>28575</xdr:rowOff>
    </xdr:to>
    <xdr:sp macro="" textlink="">
      <xdr:nvSpPr>
        <xdr:cNvPr id="80" name="CuadroTexto 79"/>
        <xdr:cNvSpPr txBox="1"/>
      </xdr:nvSpPr>
      <xdr:spPr>
        <a:xfrm>
          <a:off x="9467850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</a:t>
          </a:r>
        </a:p>
      </xdr:txBody>
    </xdr:sp>
    <xdr:clientData/>
  </xdr:twoCellAnchor>
  <xdr:twoCellAnchor>
    <xdr:from>
      <xdr:col>12</xdr:col>
      <xdr:colOff>723900</xdr:colOff>
      <xdr:row>9</xdr:row>
      <xdr:rowOff>9526</xdr:rowOff>
    </xdr:from>
    <xdr:to>
      <xdr:col>13</xdr:col>
      <xdr:colOff>123825</xdr:colOff>
      <xdr:row>10</xdr:row>
      <xdr:rowOff>28575</xdr:rowOff>
    </xdr:to>
    <xdr:sp macro="" textlink="">
      <xdr:nvSpPr>
        <xdr:cNvPr id="81" name="CuadroTexto 80"/>
        <xdr:cNvSpPr txBox="1"/>
      </xdr:nvSpPr>
      <xdr:spPr>
        <a:xfrm>
          <a:off x="9867900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6</a:t>
          </a:r>
        </a:p>
      </xdr:txBody>
    </xdr:sp>
    <xdr:clientData/>
  </xdr:twoCellAnchor>
  <xdr:twoCellAnchor>
    <xdr:from>
      <xdr:col>13</xdr:col>
      <xdr:colOff>342900</xdr:colOff>
      <xdr:row>9</xdr:row>
      <xdr:rowOff>19051</xdr:rowOff>
    </xdr:from>
    <xdr:to>
      <xdr:col>13</xdr:col>
      <xdr:colOff>504825</xdr:colOff>
      <xdr:row>10</xdr:row>
      <xdr:rowOff>38100</xdr:rowOff>
    </xdr:to>
    <xdr:sp macro="" textlink="">
      <xdr:nvSpPr>
        <xdr:cNvPr id="82" name="CuadroTexto 81"/>
        <xdr:cNvSpPr txBox="1"/>
      </xdr:nvSpPr>
      <xdr:spPr>
        <a:xfrm>
          <a:off x="10248900" y="173355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7</a:t>
          </a:r>
        </a:p>
      </xdr:txBody>
    </xdr:sp>
    <xdr:clientData/>
  </xdr:twoCellAnchor>
  <xdr:twoCellAnchor>
    <xdr:from>
      <xdr:col>13</xdr:col>
      <xdr:colOff>723900</xdr:colOff>
      <xdr:row>8</xdr:row>
      <xdr:rowOff>180975</xdr:rowOff>
    </xdr:from>
    <xdr:to>
      <xdr:col>15</xdr:col>
      <xdr:colOff>0</xdr:colOff>
      <xdr:row>10</xdr:row>
      <xdr:rowOff>9526</xdr:rowOff>
    </xdr:to>
    <xdr:sp macro="" textlink="">
      <xdr:nvSpPr>
        <xdr:cNvPr id="83" name="CuadroTexto 82"/>
        <xdr:cNvSpPr txBox="1"/>
      </xdr:nvSpPr>
      <xdr:spPr>
        <a:xfrm>
          <a:off x="10629900" y="1704975"/>
          <a:ext cx="466725" cy="20955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3.84</a:t>
          </a:r>
        </a:p>
      </xdr:txBody>
    </xdr:sp>
    <xdr:clientData/>
  </xdr:twoCellAnchor>
  <xdr:twoCellAnchor>
    <xdr:from>
      <xdr:col>2</xdr:col>
      <xdr:colOff>552450</xdr:colOff>
      <xdr:row>12</xdr:row>
      <xdr:rowOff>9525</xdr:rowOff>
    </xdr:from>
    <xdr:to>
      <xdr:col>3</xdr:col>
      <xdr:colOff>142875</xdr:colOff>
      <xdr:row>13</xdr:row>
      <xdr:rowOff>9525</xdr:rowOff>
    </xdr:to>
    <xdr:sp macro="" textlink="">
      <xdr:nvSpPr>
        <xdr:cNvPr id="85" name="Almacenamiento de acceso directo 84"/>
        <xdr:cNvSpPr/>
      </xdr:nvSpPr>
      <xdr:spPr>
        <a:xfrm>
          <a:off x="2076450" y="2295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171450</xdr:colOff>
      <xdr:row>12</xdr:row>
      <xdr:rowOff>9525</xdr:rowOff>
    </xdr:from>
    <xdr:to>
      <xdr:col>3</xdr:col>
      <xdr:colOff>523875</xdr:colOff>
      <xdr:row>13</xdr:row>
      <xdr:rowOff>9525</xdr:rowOff>
    </xdr:to>
    <xdr:sp macro="" textlink="">
      <xdr:nvSpPr>
        <xdr:cNvPr id="86" name="Almacenamiento de acceso directo 85"/>
        <xdr:cNvSpPr/>
      </xdr:nvSpPr>
      <xdr:spPr>
        <a:xfrm>
          <a:off x="2457450" y="2295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552450</xdr:colOff>
      <xdr:row>12</xdr:row>
      <xdr:rowOff>19050</xdr:rowOff>
    </xdr:from>
    <xdr:to>
      <xdr:col>4</xdr:col>
      <xdr:colOff>142875</xdr:colOff>
      <xdr:row>13</xdr:row>
      <xdr:rowOff>19050</xdr:rowOff>
    </xdr:to>
    <xdr:sp macro="" textlink="">
      <xdr:nvSpPr>
        <xdr:cNvPr id="87" name="Almacenamiento de acceso directo 86"/>
        <xdr:cNvSpPr/>
      </xdr:nvSpPr>
      <xdr:spPr>
        <a:xfrm>
          <a:off x="2838450" y="2305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180975</xdr:colOff>
      <xdr:row>12</xdr:row>
      <xdr:rowOff>19050</xdr:rowOff>
    </xdr:from>
    <xdr:to>
      <xdr:col>4</xdr:col>
      <xdr:colOff>533400</xdr:colOff>
      <xdr:row>13</xdr:row>
      <xdr:rowOff>19050</xdr:rowOff>
    </xdr:to>
    <xdr:sp macro="" textlink="">
      <xdr:nvSpPr>
        <xdr:cNvPr id="88" name="Almacenamiento de acceso directo 87"/>
        <xdr:cNvSpPr/>
      </xdr:nvSpPr>
      <xdr:spPr>
        <a:xfrm>
          <a:off x="3228975" y="2305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561975</xdr:colOff>
      <xdr:row>12</xdr:row>
      <xdr:rowOff>19050</xdr:rowOff>
    </xdr:from>
    <xdr:to>
      <xdr:col>5</xdr:col>
      <xdr:colOff>152400</xdr:colOff>
      <xdr:row>13</xdr:row>
      <xdr:rowOff>19050</xdr:rowOff>
    </xdr:to>
    <xdr:sp macro="" textlink="">
      <xdr:nvSpPr>
        <xdr:cNvPr id="89" name="Almacenamiento de acceso directo 88"/>
        <xdr:cNvSpPr/>
      </xdr:nvSpPr>
      <xdr:spPr>
        <a:xfrm>
          <a:off x="3609975" y="2305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180975</xdr:colOff>
      <xdr:row>12</xdr:row>
      <xdr:rowOff>19050</xdr:rowOff>
    </xdr:from>
    <xdr:to>
      <xdr:col>5</xdr:col>
      <xdr:colOff>533400</xdr:colOff>
      <xdr:row>13</xdr:row>
      <xdr:rowOff>19050</xdr:rowOff>
    </xdr:to>
    <xdr:sp macro="" textlink="">
      <xdr:nvSpPr>
        <xdr:cNvPr id="90" name="Almacenamiento de acceso directo 89"/>
        <xdr:cNvSpPr/>
      </xdr:nvSpPr>
      <xdr:spPr>
        <a:xfrm>
          <a:off x="3990975" y="2305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438150</xdr:colOff>
      <xdr:row>13</xdr:row>
      <xdr:rowOff>9525</xdr:rowOff>
    </xdr:from>
    <xdr:to>
      <xdr:col>3</xdr:col>
      <xdr:colOff>142875</xdr:colOff>
      <xdr:row>14</xdr:row>
      <xdr:rowOff>19050</xdr:rowOff>
    </xdr:to>
    <xdr:sp macro="" textlink="">
      <xdr:nvSpPr>
        <xdr:cNvPr id="95" name="CuadroTexto 94"/>
        <xdr:cNvSpPr txBox="1"/>
      </xdr:nvSpPr>
      <xdr:spPr>
        <a:xfrm>
          <a:off x="1962150" y="2486025"/>
          <a:ext cx="466725" cy="2000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1.98</a:t>
          </a:r>
        </a:p>
      </xdr:txBody>
    </xdr:sp>
    <xdr:clientData/>
  </xdr:twoCellAnchor>
  <xdr:twoCellAnchor>
    <xdr:from>
      <xdr:col>3</xdr:col>
      <xdr:colOff>228600</xdr:colOff>
      <xdr:row>13</xdr:row>
      <xdr:rowOff>19050</xdr:rowOff>
    </xdr:from>
    <xdr:to>
      <xdr:col>3</xdr:col>
      <xdr:colOff>390525</xdr:colOff>
      <xdr:row>14</xdr:row>
      <xdr:rowOff>38099</xdr:rowOff>
    </xdr:to>
    <xdr:sp macro="" textlink="">
      <xdr:nvSpPr>
        <xdr:cNvPr id="96" name="CuadroTexto 95"/>
        <xdr:cNvSpPr txBox="1"/>
      </xdr:nvSpPr>
      <xdr:spPr>
        <a:xfrm>
          <a:off x="2514600" y="24955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3</xdr:col>
      <xdr:colOff>590550</xdr:colOff>
      <xdr:row>13</xdr:row>
      <xdr:rowOff>19050</xdr:rowOff>
    </xdr:from>
    <xdr:to>
      <xdr:col>3</xdr:col>
      <xdr:colOff>752475</xdr:colOff>
      <xdr:row>14</xdr:row>
      <xdr:rowOff>38099</xdr:rowOff>
    </xdr:to>
    <xdr:sp macro="" textlink="">
      <xdr:nvSpPr>
        <xdr:cNvPr id="97" name="CuadroTexto 96"/>
        <xdr:cNvSpPr txBox="1"/>
      </xdr:nvSpPr>
      <xdr:spPr>
        <a:xfrm>
          <a:off x="2876550" y="24955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4</xdr:col>
      <xdr:colOff>219075</xdr:colOff>
      <xdr:row>13</xdr:row>
      <xdr:rowOff>19050</xdr:rowOff>
    </xdr:from>
    <xdr:to>
      <xdr:col>4</xdr:col>
      <xdr:colOff>381000</xdr:colOff>
      <xdr:row>14</xdr:row>
      <xdr:rowOff>38099</xdr:rowOff>
    </xdr:to>
    <xdr:sp macro="" textlink="">
      <xdr:nvSpPr>
        <xdr:cNvPr id="98" name="CuadroTexto 97"/>
        <xdr:cNvSpPr txBox="1"/>
      </xdr:nvSpPr>
      <xdr:spPr>
        <a:xfrm>
          <a:off x="3267075" y="24955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4</xdr:col>
      <xdr:colOff>619125</xdr:colOff>
      <xdr:row>13</xdr:row>
      <xdr:rowOff>38100</xdr:rowOff>
    </xdr:from>
    <xdr:to>
      <xdr:col>5</xdr:col>
      <xdr:colOff>19050</xdr:colOff>
      <xdr:row>14</xdr:row>
      <xdr:rowOff>57149</xdr:rowOff>
    </xdr:to>
    <xdr:sp macro="" textlink="">
      <xdr:nvSpPr>
        <xdr:cNvPr id="99" name="CuadroTexto 98"/>
        <xdr:cNvSpPr txBox="1"/>
      </xdr:nvSpPr>
      <xdr:spPr>
        <a:xfrm>
          <a:off x="3667125" y="251460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5</xdr:col>
      <xdr:colOff>123825</xdr:colOff>
      <xdr:row>13</xdr:row>
      <xdr:rowOff>28575</xdr:rowOff>
    </xdr:from>
    <xdr:to>
      <xdr:col>5</xdr:col>
      <xdr:colOff>581025</xdr:colOff>
      <xdr:row>14</xdr:row>
      <xdr:rowOff>38100</xdr:rowOff>
    </xdr:to>
    <xdr:sp macro="" textlink="">
      <xdr:nvSpPr>
        <xdr:cNvPr id="100" name="CuadroTexto 99"/>
        <xdr:cNvSpPr txBox="1"/>
      </xdr:nvSpPr>
      <xdr:spPr>
        <a:xfrm>
          <a:off x="3933825" y="2505075"/>
          <a:ext cx="457200" cy="2000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3.72</a:t>
          </a:r>
        </a:p>
      </xdr:txBody>
    </xdr:sp>
    <xdr:clientData/>
  </xdr:twoCellAnchor>
  <xdr:twoCellAnchor>
    <xdr:from>
      <xdr:col>2</xdr:col>
      <xdr:colOff>552450</xdr:colOff>
      <xdr:row>17</xdr:row>
      <xdr:rowOff>9525</xdr:rowOff>
    </xdr:from>
    <xdr:to>
      <xdr:col>3</xdr:col>
      <xdr:colOff>142875</xdr:colOff>
      <xdr:row>18</xdr:row>
      <xdr:rowOff>9525</xdr:rowOff>
    </xdr:to>
    <xdr:sp macro="" textlink="">
      <xdr:nvSpPr>
        <xdr:cNvPr id="101" name="Almacenamiento de acceso directo 100"/>
        <xdr:cNvSpPr/>
      </xdr:nvSpPr>
      <xdr:spPr>
        <a:xfrm>
          <a:off x="2076450" y="2295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638175</xdr:colOff>
      <xdr:row>17</xdr:row>
      <xdr:rowOff>9525</xdr:rowOff>
    </xdr:from>
    <xdr:to>
      <xdr:col>6</xdr:col>
      <xdr:colOff>228600</xdr:colOff>
      <xdr:row>18</xdr:row>
      <xdr:rowOff>9525</xdr:rowOff>
    </xdr:to>
    <xdr:sp macro="" textlink="">
      <xdr:nvSpPr>
        <xdr:cNvPr id="102" name="Almacenamiento de acceso directo 101"/>
        <xdr:cNvSpPr/>
      </xdr:nvSpPr>
      <xdr:spPr>
        <a:xfrm>
          <a:off x="4448175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200025</xdr:colOff>
      <xdr:row>17</xdr:row>
      <xdr:rowOff>19050</xdr:rowOff>
    </xdr:from>
    <xdr:to>
      <xdr:col>5</xdr:col>
      <xdr:colOff>552450</xdr:colOff>
      <xdr:row>18</xdr:row>
      <xdr:rowOff>19050</xdr:rowOff>
    </xdr:to>
    <xdr:sp macro="" textlink="">
      <xdr:nvSpPr>
        <xdr:cNvPr id="103" name="Almacenamiento de acceso directo 102"/>
        <xdr:cNvSpPr/>
      </xdr:nvSpPr>
      <xdr:spPr>
        <a:xfrm>
          <a:off x="4010025" y="32575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571500</xdr:colOff>
      <xdr:row>17</xdr:row>
      <xdr:rowOff>9525</xdr:rowOff>
    </xdr:from>
    <xdr:to>
      <xdr:col>5</xdr:col>
      <xdr:colOff>161925</xdr:colOff>
      <xdr:row>18</xdr:row>
      <xdr:rowOff>9525</xdr:rowOff>
    </xdr:to>
    <xdr:sp macro="" textlink="">
      <xdr:nvSpPr>
        <xdr:cNvPr id="104" name="Almacenamiento de acceso directo 103"/>
        <xdr:cNvSpPr/>
      </xdr:nvSpPr>
      <xdr:spPr>
        <a:xfrm>
          <a:off x="3619500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180975</xdr:colOff>
      <xdr:row>17</xdr:row>
      <xdr:rowOff>9525</xdr:rowOff>
    </xdr:from>
    <xdr:to>
      <xdr:col>4</xdr:col>
      <xdr:colOff>533400</xdr:colOff>
      <xdr:row>18</xdr:row>
      <xdr:rowOff>9525</xdr:rowOff>
    </xdr:to>
    <xdr:sp macro="" textlink="">
      <xdr:nvSpPr>
        <xdr:cNvPr id="105" name="Almacenamiento de acceso directo 104"/>
        <xdr:cNvSpPr/>
      </xdr:nvSpPr>
      <xdr:spPr>
        <a:xfrm>
          <a:off x="3228975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561975</xdr:colOff>
      <xdr:row>17</xdr:row>
      <xdr:rowOff>19050</xdr:rowOff>
    </xdr:from>
    <xdr:to>
      <xdr:col>4</xdr:col>
      <xdr:colOff>152400</xdr:colOff>
      <xdr:row>18</xdr:row>
      <xdr:rowOff>19050</xdr:rowOff>
    </xdr:to>
    <xdr:sp macro="" textlink="">
      <xdr:nvSpPr>
        <xdr:cNvPr id="106" name="Almacenamiento de acceso directo 105"/>
        <xdr:cNvSpPr/>
      </xdr:nvSpPr>
      <xdr:spPr>
        <a:xfrm>
          <a:off x="2847975" y="32575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171450</xdr:colOff>
      <xdr:row>17</xdr:row>
      <xdr:rowOff>9525</xdr:rowOff>
    </xdr:from>
    <xdr:to>
      <xdr:col>3</xdr:col>
      <xdr:colOff>523875</xdr:colOff>
      <xdr:row>18</xdr:row>
      <xdr:rowOff>9525</xdr:rowOff>
    </xdr:to>
    <xdr:sp macro="" textlink="">
      <xdr:nvSpPr>
        <xdr:cNvPr id="107" name="Almacenamiento de acceso directo 106"/>
        <xdr:cNvSpPr/>
      </xdr:nvSpPr>
      <xdr:spPr>
        <a:xfrm>
          <a:off x="2457450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438150</xdr:colOff>
      <xdr:row>18</xdr:row>
      <xdr:rowOff>38100</xdr:rowOff>
    </xdr:from>
    <xdr:to>
      <xdr:col>3</xdr:col>
      <xdr:colOff>142875</xdr:colOff>
      <xdr:row>19</xdr:row>
      <xdr:rowOff>47625</xdr:rowOff>
    </xdr:to>
    <xdr:sp macro="" textlink="">
      <xdr:nvSpPr>
        <xdr:cNvPr id="108" name="CuadroTexto 107"/>
        <xdr:cNvSpPr txBox="1"/>
      </xdr:nvSpPr>
      <xdr:spPr>
        <a:xfrm>
          <a:off x="1962150" y="3467100"/>
          <a:ext cx="466725" cy="2000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2.1</a:t>
          </a:r>
        </a:p>
      </xdr:txBody>
    </xdr:sp>
    <xdr:clientData/>
  </xdr:twoCellAnchor>
  <xdr:twoCellAnchor>
    <xdr:from>
      <xdr:col>3</xdr:col>
      <xdr:colOff>247650</xdr:colOff>
      <xdr:row>18</xdr:row>
      <xdr:rowOff>38100</xdr:rowOff>
    </xdr:from>
    <xdr:to>
      <xdr:col>3</xdr:col>
      <xdr:colOff>409575</xdr:colOff>
      <xdr:row>19</xdr:row>
      <xdr:rowOff>57149</xdr:rowOff>
    </xdr:to>
    <xdr:sp macro="" textlink="">
      <xdr:nvSpPr>
        <xdr:cNvPr id="110" name="CuadroTexto 109"/>
        <xdr:cNvSpPr txBox="1"/>
      </xdr:nvSpPr>
      <xdr:spPr>
        <a:xfrm>
          <a:off x="2533650" y="346710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3</xdr:col>
      <xdr:colOff>628650</xdr:colOff>
      <xdr:row>18</xdr:row>
      <xdr:rowOff>38100</xdr:rowOff>
    </xdr:from>
    <xdr:to>
      <xdr:col>4</xdr:col>
      <xdr:colOff>28575</xdr:colOff>
      <xdr:row>19</xdr:row>
      <xdr:rowOff>57149</xdr:rowOff>
    </xdr:to>
    <xdr:sp macro="" textlink="">
      <xdr:nvSpPr>
        <xdr:cNvPr id="111" name="CuadroTexto 110"/>
        <xdr:cNvSpPr txBox="1"/>
      </xdr:nvSpPr>
      <xdr:spPr>
        <a:xfrm>
          <a:off x="2914650" y="346710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4</xdr:col>
      <xdr:colOff>180975</xdr:colOff>
      <xdr:row>18</xdr:row>
      <xdr:rowOff>19050</xdr:rowOff>
    </xdr:from>
    <xdr:to>
      <xdr:col>4</xdr:col>
      <xdr:colOff>342900</xdr:colOff>
      <xdr:row>19</xdr:row>
      <xdr:rowOff>38099</xdr:rowOff>
    </xdr:to>
    <xdr:sp macro="" textlink="">
      <xdr:nvSpPr>
        <xdr:cNvPr id="112" name="CuadroTexto 111"/>
        <xdr:cNvSpPr txBox="1"/>
      </xdr:nvSpPr>
      <xdr:spPr>
        <a:xfrm>
          <a:off x="3228975" y="34480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4</xdr:col>
      <xdr:colOff>600075</xdr:colOff>
      <xdr:row>18</xdr:row>
      <xdr:rowOff>28575</xdr:rowOff>
    </xdr:from>
    <xdr:to>
      <xdr:col>5</xdr:col>
      <xdr:colOff>0</xdr:colOff>
      <xdr:row>19</xdr:row>
      <xdr:rowOff>47624</xdr:rowOff>
    </xdr:to>
    <xdr:sp macro="" textlink="">
      <xdr:nvSpPr>
        <xdr:cNvPr id="113" name="CuadroTexto 112"/>
        <xdr:cNvSpPr txBox="1"/>
      </xdr:nvSpPr>
      <xdr:spPr>
        <a:xfrm>
          <a:off x="3648075" y="34575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5</xdr:col>
      <xdr:colOff>638175</xdr:colOff>
      <xdr:row>18</xdr:row>
      <xdr:rowOff>28575</xdr:rowOff>
    </xdr:from>
    <xdr:to>
      <xdr:col>6</xdr:col>
      <xdr:colOff>38100</xdr:colOff>
      <xdr:row>19</xdr:row>
      <xdr:rowOff>47624</xdr:rowOff>
    </xdr:to>
    <xdr:sp macro="" textlink="">
      <xdr:nvSpPr>
        <xdr:cNvPr id="114" name="CuadroTexto 113"/>
        <xdr:cNvSpPr txBox="1"/>
      </xdr:nvSpPr>
      <xdr:spPr>
        <a:xfrm>
          <a:off x="4448175" y="34575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6</a:t>
          </a:r>
        </a:p>
      </xdr:txBody>
    </xdr:sp>
    <xdr:clientData/>
  </xdr:twoCellAnchor>
  <xdr:twoCellAnchor>
    <xdr:from>
      <xdr:col>5</xdr:col>
      <xdr:colOff>228600</xdr:colOff>
      <xdr:row>18</xdr:row>
      <xdr:rowOff>28575</xdr:rowOff>
    </xdr:from>
    <xdr:to>
      <xdr:col>5</xdr:col>
      <xdr:colOff>390525</xdr:colOff>
      <xdr:row>19</xdr:row>
      <xdr:rowOff>47624</xdr:rowOff>
    </xdr:to>
    <xdr:sp macro="" textlink="">
      <xdr:nvSpPr>
        <xdr:cNvPr id="115" name="CuadroTexto 114"/>
        <xdr:cNvSpPr txBox="1"/>
      </xdr:nvSpPr>
      <xdr:spPr>
        <a:xfrm>
          <a:off x="4038600" y="34575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</a:t>
          </a:r>
        </a:p>
      </xdr:txBody>
    </xdr:sp>
    <xdr:clientData/>
  </xdr:twoCellAnchor>
  <xdr:twoCellAnchor>
    <xdr:from>
      <xdr:col>6</xdr:col>
      <xdr:colOff>266700</xdr:colOff>
      <xdr:row>17</xdr:row>
      <xdr:rowOff>19050</xdr:rowOff>
    </xdr:from>
    <xdr:to>
      <xdr:col>6</xdr:col>
      <xdr:colOff>619125</xdr:colOff>
      <xdr:row>18</xdr:row>
      <xdr:rowOff>19050</xdr:rowOff>
    </xdr:to>
    <xdr:sp macro="" textlink="">
      <xdr:nvSpPr>
        <xdr:cNvPr id="116" name="Almacenamiento de acceso directo 115"/>
        <xdr:cNvSpPr/>
      </xdr:nvSpPr>
      <xdr:spPr>
        <a:xfrm>
          <a:off x="4838700" y="32575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676275</xdr:colOff>
      <xdr:row>17</xdr:row>
      <xdr:rowOff>9525</xdr:rowOff>
    </xdr:from>
    <xdr:to>
      <xdr:col>7</xdr:col>
      <xdr:colOff>266700</xdr:colOff>
      <xdr:row>18</xdr:row>
      <xdr:rowOff>9525</xdr:rowOff>
    </xdr:to>
    <xdr:sp macro="" textlink="">
      <xdr:nvSpPr>
        <xdr:cNvPr id="117" name="Almacenamiento de acceso directo 116"/>
        <xdr:cNvSpPr/>
      </xdr:nvSpPr>
      <xdr:spPr>
        <a:xfrm>
          <a:off x="5248275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571500</xdr:colOff>
      <xdr:row>18</xdr:row>
      <xdr:rowOff>28575</xdr:rowOff>
    </xdr:from>
    <xdr:to>
      <xdr:col>7</xdr:col>
      <xdr:colOff>276225</xdr:colOff>
      <xdr:row>19</xdr:row>
      <xdr:rowOff>95250</xdr:rowOff>
    </xdr:to>
    <xdr:sp macro="" textlink="">
      <xdr:nvSpPr>
        <xdr:cNvPr id="118" name="CuadroTexto 117"/>
        <xdr:cNvSpPr txBox="1"/>
      </xdr:nvSpPr>
      <xdr:spPr>
        <a:xfrm>
          <a:off x="5143500" y="3457575"/>
          <a:ext cx="4667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5.41</a:t>
          </a:r>
        </a:p>
      </xdr:txBody>
    </xdr:sp>
    <xdr:clientData/>
  </xdr:twoCellAnchor>
  <xdr:twoCellAnchor>
    <xdr:from>
      <xdr:col>6</xdr:col>
      <xdr:colOff>295275</xdr:colOff>
      <xdr:row>18</xdr:row>
      <xdr:rowOff>28575</xdr:rowOff>
    </xdr:from>
    <xdr:to>
      <xdr:col>6</xdr:col>
      <xdr:colOff>457200</xdr:colOff>
      <xdr:row>19</xdr:row>
      <xdr:rowOff>47624</xdr:rowOff>
    </xdr:to>
    <xdr:sp macro="" textlink="">
      <xdr:nvSpPr>
        <xdr:cNvPr id="119" name="CuadroTexto 118"/>
        <xdr:cNvSpPr txBox="1"/>
      </xdr:nvSpPr>
      <xdr:spPr>
        <a:xfrm>
          <a:off x="4867275" y="34575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7</a:t>
          </a:r>
        </a:p>
      </xdr:txBody>
    </xdr:sp>
    <xdr:clientData/>
  </xdr:twoCellAnchor>
  <xdr:twoCellAnchor>
    <xdr:from>
      <xdr:col>2</xdr:col>
      <xdr:colOff>581025</xdr:colOff>
      <xdr:row>21</xdr:row>
      <xdr:rowOff>0</xdr:rowOff>
    </xdr:from>
    <xdr:to>
      <xdr:col>3</xdr:col>
      <xdr:colOff>171450</xdr:colOff>
      <xdr:row>22</xdr:row>
      <xdr:rowOff>0</xdr:rowOff>
    </xdr:to>
    <xdr:sp macro="" textlink="">
      <xdr:nvSpPr>
        <xdr:cNvPr id="121" name="Almacenamiento de acceso directo 120"/>
        <xdr:cNvSpPr/>
      </xdr:nvSpPr>
      <xdr:spPr>
        <a:xfrm>
          <a:off x="6677025" y="3238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190500</xdr:colOff>
      <xdr:row>21</xdr:row>
      <xdr:rowOff>0</xdr:rowOff>
    </xdr:from>
    <xdr:to>
      <xdr:col>3</xdr:col>
      <xdr:colOff>542925</xdr:colOff>
      <xdr:row>22</xdr:row>
      <xdr:rowOff>0</xdr:rowOff>
    </xdr:to>
    <xdr:sp macro="" textlink="">
      <xdr:nvSpPr>
        <xdr:cNvPr id="122" name="Almacenamiento de acceso directo 121"/>
        <xdr:cNvSpPr/>
      </xdr:nvSpPr>
      <xdr:spPr>
        <a:xfrm>
          <a:off x="7048500" y="3238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561975</xdr:colOff>
      <xdr:row>21</xdr:row>
      <xdr:rowOff>9525</xdr:rowOff>
    </xdr:from>
    <xdr:to>
      <xdr:col>4</xdr:col>
      <xdr:colOff>152400</xdr:colOff>
      <xdr:row>22</xdr:row>
      <xdr:rowOff>9525</xdr:rowOff>
    </xdr:to>
    <xdr:sp macro="" textlink="">
      <xdr:nvSpPr>
        <xdr:cNvPr id="123" name="Almacenamiento de acceso directo 122"/>
        <xdr:cNvSpPr/>
      </xdr:nvSpPr>
      <xdr:spPr>
        <a:xfrm>
          <a:off x="7419975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180975</xdr:colOff>
      <xdr:row>21</xdr:row>
      <xdr:rowOff>9525</xdr:rowOff>
    </xdr:from>
    <xdr:to>
      <xdr:col>4</xdr:col>
      <xdr:colOff>533400</xdr:colOff>
      <xdr:row>22</xdr:row>
      <xdr:rowOff>9525</xdr:rowOff>
    </xdr:to>
    <xdr:sp macro="" textlink="">
      <xdr:nvSpPr>
        <xdr:cNvPr id="124" name="Almacenamiento de acceso directo 123"/>
        <xdr:cNvSpPr/>
      </xdr:nvSpPr>
      <xdr:spPr>
        <a:xfrm>
          <a:off x="7800975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552450</xdr:colOff>
      <xdr:row>21</xdr:row>
      <xdr:rowOff>9525</xdr:rowOff>
    </xdr:from>
    <xdr:to>
      <xdr:col>5</xdr:col>
      <xdr:colOff>142875</xdr:colOff>
      <xdr:row>22</xdr:row>
      <xdr:rowOff>9525</xdr:rowOff>
    </xdr:to>
    <xdr:sp macro="" textlink="">
      <xdr:nvSpPr>
        <xdr:cNvPr id="125" name="Almacenamiento de acceso directo 124"/>
        <xdr:cNvSpPr/>
      </xdr:nvSpPr>
      <xdr:spPr>
        <a:xfrm>
          <a:off x="8172450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180975</xdr:colOff>
      <xdr:row>21</xdr:row>
      <xdr:rowOff>9525</xdr:rowOff>
    </xdr:from>
    <xdr:to>
      <xdr:col>5</xdr:col>
      <xdr:colOff>533400</xdr:colOff>
      <xdr:row>22</xdr:row>
      <xdr:rowOff>9525</xdr:rowOff>
    </xdr:to>
    <xdr:sp macro="" textlink="">
      <xdr:nvSpPr>
        <xdr:cNvPr id="126" name="Almacenamiento de acceso directo 125"/>
        <xdr:cNvSpPr/>
      </xdr:nvSpPr>
      <xdr:spPr>
        <a:xfrm>
          <a:off x="8562975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561975</xdr:colOff>
      <xdr:row>21</xdr:row>
      <xdr:rowOff>9525</xdr:rowOff>
    </xdr:from>
    <xdr:to>
      <xdr:col>6</xdr:col>
      <xdr:colOff>152400</xdr:colOff>
      <xdr:row>22</xdr:row>
      <xdr:rowOff>9525</xdr:rowOff>
    </xdr:to>
    <xdr:sp macro="" textlink="">
      <xdr:nvSpPr>
        <xdr:cNvPr id="127" name="Almacenamiento de acceso directo 126"/>
        <xdr:cNvSpPr/>
      </xdr:nvSpPr>
      <xdr:spPr>
        <a:xfrm>
          <a:off x="8943975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171450</xdr:colOff>
      <xdr:row>21</xdr:row>
      <xdr:rowOff>0</xdr:rowOff>
    </xdr:from>
    <xdr:to>
      <xdr:col>6</xdr:col>
      <xdr:colOff>523875</xdr:colOff>
      <xdr:row>22</xdr:row>
      <xdr:rowOff>0</xdr:rowOff>
    </xdr:to>
    <xdr:sp macro="" textlink="">
      <xdr:nvSpPr>
        <xdr:cNvPr id="128" name="Almacenamiento de acceso directo 127"/>
        <xdr:cNvSpPr/>
      </xdr:nvSpPr>
      <xdr:spPr>
        <a:xfrm>
          <a:off x="9315450" y="3238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552450</xdr:colOff>
      <xdr:row>20</xdr:row>
      <xdr:rowOff>180975</xdr:rowOff>
    </xdr:from>
    <xdr:to>
      <xdr:col>7</xdr:col>
      <xdr:colOff>142875</xdr:colOff>
      <xdr:row>21</xdr:row>
      <xdr:rowOff>180975</xdr:rowOff>
    </xdr:to>
    <xdr:sp macro="" textlink="">
      <xdr:nvSpPr>
        <xdr:cNvPr id="129" name="Almacenamiento de acceso directo 128"/>
        <xdr:cNvSpPr/>
      </xdr:nvSpPr>
      <xdr:spPr>
        <a:xfrm>
          <a:off x="9696450" y="32289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171450</xdr:colOff>
      <xdr:row>21</xdr:row>
      <xdr:rowOff>0</xdr:rowOff>
    </xdr:from>
    <xdr:to>
      <xdr:col>7</xdr:col>
      <xdr:colOff>523875</xdr:colOff>
      <xdr:row>22</xdr:row>
      <xdr:rowOff>0</xdr:rowOff>
    </xdr:to>
    <xdr:sp macro="" textlink="">
      <xdr:nvSpPr>
        <xdr:cNvPr id="130" name="Almacenamiento de acceso directo 129"/>
        <xdr:cNvSpPr/>
      </xdr:nvSpPr>
      <xdr:spPr>
        <a:xfrm>
          <a:off x="10077450" y="3238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581025</xdr:colOff>
      <xdr:row>21</xdr:row>
      <xdr:rowOff>0</xdr:rowOff>
    </xdr:from>
    <xdr:to>
      <xdr:col>8</xdr:col>
      <xdr:colOff>171450</xdr:colOff>
      <xdr:row>22</xdr:row>
      <xdr:rowOff>0</xdr:rowOff>
    </xdr:to>
    <xdr:sp macro="" textlink="">
      <xdr:nvSpPr>
        <xdr:cNvPr id="131" name="Almacenamiento de acceso directo 130"/>
        <xdr:cNvSpPr/>
      </xdr:nvSpPr>
      <xdr:spPr>
        <a:xfrm>
          <a:off x="5915025" y="4000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276225</xdr:colOff>
      <xdr:row>21</xdr:row>
      <xdr:rowOff>9525</xdr:rowOff>
    </xdr:from>
    <xdr:to>
      <xdr:col>8</xdr:col>
      <xdr:colOff>628650</xdr:colOff>
      <xdr:row>22</xdr:row>
      <xdr:rowOff>9525</xdr:rowOff>
    </xdr:to>
    <xdr:sp macro="" textlink="">
      <xdr:nvSpPr>
        <xdr:cNvPr id="134" name="Almacenamiento de acceso directo 133"/>
        <xdr:cNvSpPr/>
      </xdr:nvSpPr>
      <xdr:spPr>
        <a:xfrm>
          <a:off x="6372225" y="4010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619125</xdr:colOff>
      <xdr:row>22</xdr:row>
      <xdr:rowOff>0</xdr:rowOff>
    </xdr:from>
    <xdr:to>
      <xdr:col>3</xdr:col>
      <xdr:colOff>19050</xdr:colOff>
      <xdr:row>23</xdr:row>
      <xdr:rowOff>19049</xdr:rowOff>
    </xdr:to>
    <xdr:sp macro="" textlink="">
      <xdr:nvSpPr>
        <xdr:cNvPr id="136" name="CuadroTexto 135"/>
        <xdr:cNvSpPr txBox="1"/>
      </xdr:nvSpPr>
      <xdr:spPr>
        <a:xfrm>
          <a:off x="2143125" y="419100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3</xdr:col>
      <xdr:colOff>238125</xdr:colOff>
      <xdr:row>21</xdr:row>
      <xdr:rowOff>180975</xdr:rowOff>
    </xdr:from>
    <xdr:to>
      <xdr:col>3</xdr:col>
      <xdr:colOff>400050</xdr:colOff>
      <xdr:row>23</xdr:row>
      <xdr:rowOff>9524</xdr:rowOff>
    </xdr:to>
    <xdr:sp macro="" textlink="">
      <xdr:nvSpPr>
        <xdr:cNvPr id="137" name="CuadroTexto 136"/>
        <xdr:cNvSpPr txBox="1"/>
      </xdr:nvSpPr>
      <xdr:spPr>
        <a:xfrm>
          <a:off x="2524125" y="41814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3</xdr:col>
      <xdr:colOff>619125</xdr:colOff>
      <xdr:row>22</xdr:row>
      <xdr:rowOff>9525</xdr:rowOff>
    </xdr:from>
    <xdr:to>
      <xdr:col>4</xdr:col>
      <xdr:colOff>19050</xdr:colOff>
      <xdr:row>23</xdr:row>
      <xdr:rowOff>28574</xdr:rowOff>
    </xdr:to>
    <xdr:sp macro="" textlink="">
      <xdr:nvSpPr>
        <xdr:cNvPr id="138" name="CuadroTexto 137"/>
        <xdr:cNvSpPr txBox="1"/>
      </xdr:nvSpPr>
      <xdr:spPr>
        <a:xfrm>
          <a:off x="2905125" y="420052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4</xdr:col>
      <xdr:colOff>247650</xdr:colOff>
      <xdr:row>22</xdr:row>
      <xdr:rowOff>9525</xdr:rowOff>
    </xdr:from>
    <xdr:to>
      <xdr:col>4</xdr:col>
      <xdr:colOff>409575</xdr:colOff>
      <xdr:row>23</xdr:row>
      <xdr:rowOff>28574</xdr:rowOff>
    </xdr:to>
    <xdr:sp macro="" textlink="">
      <xdr:nvSpPr>
        <xdr:cNvPr id="139" name="CuadroTexto 138"/>
        <xdr:cNvSpPr txBox="1"/>
      </xdr:nvSpPr>
      <xdr:spPr>
        <a:xfrm>
          <a:off x="3295650" y="420052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4</xdr:col>
      <xdr:colOff>561975</xdr:colOff>
      <xdr:row>22</xdr:row>
      <xdr:rowOff>19050</xdr:rowOff>
    </xdr:from>
    <xdr:to>
      <xdr:col>4</xdr:col>
      <xdr:colOff>723900</xdr:colOff>
      <xdr:row>23</xdr:row>
      <xdr:rowOff>38099</xdr:rowOff>
    </xdr:to>
    <xdr:sp macro="" textlink="">
      <xdr:nvSpPr>
        <xdr:cNvPr id="140" name="CuadroTexto 139"/>
        <xdr:cNvSpPr txBox="1"/>
      </xdr:nvSpPr>
      <xdr:spPr>
        <a:xfrm>
          <a:off x="3609975" y="42100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</a:t>
          </a:r>
        </a:p>
      </xdr:txBody>
    </xdr:sp>
    <xdr:clientData/>
  </xdr:twoCellAnchor>
  <xdr:twoCellAnchor>
    <xdr:from>
      <xdr:col>5</xdr:col>
      <xdr:colOff>209550</xdr:colOff>
      <xdr:row>22</xdr:row>
      <xdr:rowOff>19050</xdr:rowOff>
    </xdr:from>
    <xdr:to>
      <xdr:col>5</xdr:col>
      <xdr:colOff>371475</xdr:colOff>
      <xdr:row>23</xdr:row>
      <xdr:rowOff>38099</xdr:rowOff>
    </xdr:to>
    <xdr:sp macro="" textlink="">
      <xdr:nvSpPr>
        <xdr:cNvPr id="141" name="CuadroTexto 140"/>
        <xdr:cNvSpPr txBox="1"/>
      </xdr:nvSpPr>
      <xdr:spPr>
        <a:xfrm>
          <a:off x="4019550" y="42100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6</a:t>
          </a:r>
        </a:p>
      </xdr:txBody>
    </xdr:sp>
    <xdr:clientData/>
  </xdr:twoCellAnchor>
  <xdr:twoCellAnchor>
    <xdr:from>
      <xdr:col>6</xdr:col>
      <xdr:colOff>219075</xdr:colOff>
      <xdr:row>22</xdr:row>
      <xdr:rowOff>28575</xdr:rowOff>
    </xdr:from>
    <xdr:to>
      <xdr:col>6</xdr:col>
      <xdr:colOff>381000</xdr:colOff>
      <xdr:row>23</xdr:row>
      <xdr:rowOff>47624</xdr:rowOff>
    </xdr:to>
    <xdr:sp macro="" textlink="">
      <xdr:nvSpPr>
        <xdr:cNvPr id="142" name="CuadroTexto 141"/>
        <xdr:cNvSpPr txBox="1"/>
      </xdr:nvSpPr>
      <xdr:spPr>
        <a:xfrm>
          <a:off x="4791075" y="42195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8</a:t>
          </a:r>
        </a:p>
      </xdr:txBody>
    </xdr:sp>
    <xdr:clientData/>
  </xdr:twoCellAnchor>
  <xdr:twoCellAnchor>
    <xdr:from>
      <xdr:col>5</xdr:col>
      <xdr:colOff>600075</xdr:colOff>
      <xdr:row>22</xdr:row>
      <xdr:rowOff>9525</xdr:rowOff>
    </xdr:from>
    <xdr:to>
      <xdr:col>6</xdr:col>
      <xdr:colOff>0</xdr:colOff>
      <xdr:row>23</xdr:row>
      <xdr:rowOff>28574</xdr:rowOff>
    </xdr:to>
    <xdr:sp macro="" textlink="">
      <xdr:nvSpPr>
        <xdr:cNvPr id="143" name="CuadroTexto 142"/>
        <xdr:cNvSpPr txBox="1"/>
      </xdr:nvSpPr>
      <xdr:spPr>
        <a:xfrm>
          <a:off x="4410075" y="420052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7</a:t>
          </a:r>
        </a:p>
      </xdr:txBody>
    </xdr:sp>
    <xdr:clientData/>
  </xdr:twoCellAnchor>
  <xdr:twoCellAnchor>
    <xdr:from>
      <xdr:col>6</xdr:col>
      <xdr:colOff>590550</xdr:colOff>
      <xdr:row>22</xdr:row>
      <xdr:rowOff>19050</xdr:rowOff>
    </xdr:from>
    <xdr:to>
      <xdr:col>6</xdr:col>
      <xdr:colOff>752475</xdr:colOff>
      <xdr:row>23</xdr:row>
      <xdr:rowOff>38099</xdr:rowOff>
    </xdr:to>
    <xdr:sp macro="" textlink="">
      <xdr:nvSpPr>
        <xdr:cNvPr id="144" name="CuadroTexto 143"/>
        <xdr:cNvSpPr txBox="1"/>
      </xdr:nvSpPr>
      <xdr:spPr>
        <a:xfrm>
          <a:off x="5162550" y="42100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9</a:t>
          </a:r>
        </a:p>
      </xdr:txBody>
    </xdr:sp>
    <xdr:clientData/>
  </xdr:twoCellAnchor>
  <xdr:twoCellAnchor>
    <xdr:from>
      <xdr:col>7</xdr:col>
      <xdr:colOff>152400</xdr:colOff>
      <xdr:row>22</xdr:row>
      <xdr:rowOff>9525</xdr:rowOff>
    </xdr:from>
    <xdr:to>
      <xdr:col>7</xdr:col>
      <xdr:colOff>514350</xdr:colOff>
      <xdr:row>23</xdr:row>
      <xdr:rowOff>38100</xdr:rowOff>
    </xdr:to>
    <xdr:sp macro="" textlink="">
      <xdr:nvSpPr>
        <xdr:cNvPr id="145" name="CuadroTexto 144"/>
        <xdr:cNvSpPr txBox="1"/>
      </xdr:nvSpPr>
      <xdr:spPr>
        <a:xfrm>
          <a:off x="5486400" y="4200525"/>
          <a:ext cx="361950" cy="2190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10</a:t>
          </a:r>
        </a:p>
      </xdr:txBody>
    </xdr:sp>
    <xdr:clientData/>
  </xdr:twoCellAnchor>
  <xdr:twoCellAnchor>
    <xdr:from>
      <xdr:col>7</xdr:col>
      <xdr:colOff>581025</xdr:colOff>
      <xdr:row>22</xdr:row>
      <xdr:rowOff>19050</xdr:rowOff>
    </xdr:from>
    <xdr:to>
      <xdr:col>8</xdr:col>
      <xdr:colOff>171450</xdr:colOff>
      <xdr:row>23</xdr:row>
      <xdr:rowOff>95250</xdr:rowOff>
    </xdr:to>
    <xdr:sp macro="" textlink="">
      <xdr:nvSpPr>
        <xdr:cNvPr id="146" name="CuadroTexto 145"/>
        <xdr:cNvSpPr txBox="1"/>
      </xdr:nvSpPr>
      <xdr:spPr>
        <a:xfrm>
          <a:off x="5915025" y="4210050"/>
          <a:ext cx="35242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11</a:t>
          </a:r>
        </a:p>
      </xdr:txBody>
    </xdr:sp>
    <xdr:clientData/>
  </xdr:twoCellAnchor>
  <xdr:twoCellAnchor>
    <xdr:from>
      <xdr:col>8</xdr:col>
      <xdr:colOff>333375</xdr:colOff>
      <xdr:row>22</xdr:row>
      <xdr:rowOff>19050</xdr:rowOff>
    </xdr:from>
    <xdr:to>
      <xdr:col>8</xdr:col>
      <xdr:colOff>714375</xdr:colOff>
      <xdr:row>23</xdr:row>
      <xdr:rowOff>85725</xdr:rowOff>
    </xdr:to>
    <xdr:sp macro="" textlink="">
      <xdr:nvSpPr>
        <xdr:cNvPr id="147" name="CuadroTexto 146"/>
        <xdr:cNvSpPr txBox="1"/>
      </xdr:nvSpPr>
      <xdr:spPr>
        <a:xfrm>
          <a:off x="6429375" y="4210050"/>
          <a:ext cx="3810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4</xdr:row>
      <xdr:rowOff>152400</xdr:rowOff>
    </xdr:from>
    <xdr:to>
      <xdr:col>3</xdr:col>
      <xdr:colOff>428625</xdr:colOff>
      <xdr:row>5</xdr:row>
      <xdr:rowOff>152400</xdr:rowOff>
    </xdr:to>
    <xdr:sp macro="" textlink="">
      <xdr:nvSpPr>
        <xdr:cNvPr id="128" name="Almacenamiento de acceso directo 127"/>
        <xdr:cNvSpPr/>
      </xdr:nvSpPr>
      <xdr:spPr>
        <a:xfrm>
          <a:off x="1504950" y="742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5</xdr:row>
      <xdr:rowOff>161925</xdr:rowOff>
    </xdr:from>
    <xdr:to>
      <xdr:col>3</xdr:col>
      <xdr:colOff>457200</xdr:colOff>
      <xdr:row>7</xdr:row>
      <xdr:rowOff>1</xdr:rowOff>
    </xdr:to>
    <xdr:sp macro="" textlink="">
      <xdr:nvSpPr>
        <xdr:cNvPr id="129" name="CuadroTexto 128"/>
        <xdr:cNvSpPr txBox="1"/>
      </xdr:nvSpPr>
      <xdr:spPr>
        <a:xfrm>
          <a:off x="1400175" y="9429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4.91</a:t>
          </a:r>
        </a:p>
      </xdr:txBody>
    </xdr:sp>
    <xdr:clientData/>
  </xdr:twoCellAnchor>
  <xdr:twoCellAnchor>
    <xdr:from>
      <xdr:col>2</xdr:col>
      <xdr:colOff>619125</xdr:colOff>
      <xdr:row>8</xdr:row>
      <xdr:rowOff>171450</xdr:rowOff>
    </xdr:from>
    <xdr:to>
      <xdr:col>3</xdr:col>
      <xdr:colOff>209550</xdr:colOff>
      <xdr:row>9</xdr:row>
      <xdr:rowOff>171450</xdr:rowOff>
    </xdr:to>
    <xdr:sp macro="" textlink="">
      <xdr:nvSpPr>
        <xdr:cNvPr id="130" name="Almacenamiento de acceso directo 129"/>
        <xdr:cNvSpPr/>
      </xdr:nvSpPr>
      <xdr:spPr>
        <a:xfrm>
          <a:off x="1285875" y="17526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504825</xdr:colOff>
      <xdr:row>10</xdr:row>
      <xdr:rowOff>9525</xdr:rowOff>
    </xdr:from>
    <xdr:to>
      <xdr:col>3</xdr:col>
      <xdr:colOff>228600</xdr:colOff>
      <xdr:row>11</xdr:row>
      <xdr:rowOff>38101</xdr:rowOff>
    </xdr:to>
    <xdr:sp macro="" textlink="">
      <xdr:nvSpPr>
        <xdr:cNvPr id="131" name="CuadroTexto 130"/>
        <xdr:cNvSpPr txBox="1"/>
      </xdr:nvSpPr>
      <xdr:spPr>
        <a:xfrm>
          <a:off x="1171575" y="19716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0.99</a:t>
          </a:r>
        </a:p>
      </xdr:txBody>
    </xdr:sp>
    <xdr:clientData/>
  </xdr:twoCellAnchor>
  <xdr:twoCellAnchor>
    <xdr:from>
      <xdr:col>2</xdr:col>
      <xdr:colOff>561975</xdr:colOff>
      <xdr:row>11</xdr:row>
      <xdr:rowOff>171450</xdr:rowOff>
    </xdr:from>
    <xdr:to>
      <xdr:col>3</xdr:col>
      <xdr:colOff>152400</xdr:colOff>
      <xdr:row>12</xdr:row>
      <xdr:rowOff>171450</xdr:rowOff>
    </xdr:to>
    <xdr:sp macro="" textlink="">
      <xdr:nvSpPr>
        <xdr:cNvPr id="132" name="Almacenamiento de acceso directo 131"/>
        <xdr:cNvSpPr/>
      </xdr:nvSpPr>
      <xdr:spPr>
        <a:xfrm>
          <a:off x="1228725" y="23241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466725</xdr:colOff>
      <xdr:row>13</xdr:row>
      <xdr:rowOff>0</xdr:rowOff>
    </xdr:from>
    <xdr:to>
      <xdr:col>3</xdr:col>
      <xdr:colOff>190500</xdr:colOff>
      <xdr:row>14</xdr:row>
      <xdr:rowOff>28576</xdr:rowOff>
    </xdr:to>
    <xdr:sp macro="" textlink="">
      <xdr:nvSpPr>
        <xdr:cNvPr id="133" name="CuadroTexto 132"/>
        <xdr:cNvSpPr txBox="1"/>
      </xdr:nvSpPr>
      <xdr:spPr>
        <a:xfrm>
          <a:off x="1133475" y="253365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1.98</a:t>
          </a:r>
        </a:p>
      </xdr:txBody>
    </xdr:sp>
    <xdr:clientData/>
  </xdr:twoCellAnchor>
  <xdr:twoCellAnchor>
    <xdr:from>
      <xdr:col>2</xdr:col>
      <xdr:colOff>561975</xdr:colOff>
      <xdr:row>14</xdr:row>
      <xdr:rowOff>171450</xdr:rowOff>
    </xdr:from>
    <xdr:to>
      <xdr:col>3</xdr:col>
      <xdr:colOff>152400</xdr:colOff>
      <xdr:row>15</xdr:row>
      <xdr:rowOff>171450</xdr:rowOff>
    </xdr:to>
    <xdr:sp macro="" textlink="">
      <xdr:nvSpPr>
        <xdr:cNvPr id="134" name="Almacenamiento de acceso directo 133"/>
        <xdr:cNvSpPr/>
      </xdr:nvSpPr>
      <xdr:spPr>
        <a:xfrm>
          <a:off x="1228725" y="28956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438150</xdr:colOff>
      <xdr:row>16</xdr:row>
      <xdr:rowOff>19050</xdr:rowOff>
    </xdr:from>
    <xdr:to>
      <xdr:col>3</xdr:col>
      <xdr:colOff>161925</xdr:colOff>
      <xdr:row>17</xdr:row>
      <xdr:rowOff>47626</xdr:rowOff>
    </xdr:to>
    <xdr:sp macro="" textlink="">
      <xdr:nvSpPr>
        <xdr:cNvPr id="135" name="CuadroTexto 134"/>
        <xdr:cNvSpPr txBox="1"/>
      </xdr:nvSpPr>
      <xdr:spPr>
        <a:xfrm>
          <a:off x="1104900" y="312420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2.97</a:t>
          </a:r>
        </a:p>
      </xdr:txBody>
    </xdr:sp>
    <xdr:clientData/>
  </xdr:twoCellAnchor>
  <xdr:twoCellAnchor>
    <xdr:from>
      <xdr:col>2</xdr:col>
      <xdr:colOff>571500</xdr:colOff>
      <xdr:row>18</xdr:row>
      <xdr:rowOff>180975</xdr:rowOff>
    </xdr:from>
    <xdr:to>
      <xdr:col>3</xdr:col>
      <xdr:colOff>161925</xdr:colOff>
      <xdr:row>19</xdr:row>
      <xdr:rowOff>180975</xdr:rowOff>
    </xdr:to>
    <xdr:sp macro="" textlink="">
      <xdr:nvSpPr>
        <xdr:cNvPr id="136" name="Almacenamiento de acceso directo 135"/>
        <xdr:cNvSpPr/>
      </xdr:nvSpPr>
      <xdr:spPr>
        <a:xfrm>
          <a:off x="1238250" y="36671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476250</xdr:colOff>
      <xdr:row>20</xdr:row>
      <xdr:rowOff>0</xdr:rowOff>
    </xdr:from>
    <xdr:to>
      <xdr:col>3</xdr:col>
      <xdr:colOff>200025</xdr:colOff>
      <xdr:row>21</xdr:row>
      <xdr:rowOff>28576</xdr:rowOff>
    </xdr:to>
    <xdr:sp macro="" textlink="">
      <xdr:nvSpPr>
        <xdr:cNvPr id="137" name="CuadroTexto 136"/>
        <xdr:cNvSpPr txBox="1"/>
      </xdr:nvSpPr>
      <xdr:spPr>
        <a:xfrm>
          <a:off x="1143000" y="386715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3.96</a:t>
          </a:r>
        </a:p>
      </xdr:txBody>
    </xdr:sp>
    <xdr:clientData/>
  </xdr:twoCellAnchor>
  <xdr:twoCellAnchor>
    <xdr:from>
      <xdr:col>3</xdr:col>
      <xdr:colOff>76200</xdr:colOff>
      <xdr:row>21</xdr:row>
      <xdr:rowOff>152400</xdr:rowOff>
    </xdr:from>
    <xdr:to>
      <xdr:col>3</xdr:col>
      <xdr:colOff>428625</xdr:colOff>
      <xdr:row>22</xdr:row>
      <xdr:rowOff>152400</xdr:rowOff>
    </xdr:to>
    <xdr:sp macro="" textlink="">
      <xdr:nvSpPr>
        <xdr:cNvPr id="138" name="Almacenamiento de acceso directo 137"/>
        <xdr:cNvSpPr/>
      </xdr:nvSpPr>
      <xdr:spPr>
        <a:xfrm>
          <a:off x="1504950" y="3981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22</xdr:row>
      <xdr:rowOff>161925</xdr:rowOff>
    </xdr:from>
    <xdr:to>
      <xdr:col>3</xdr:col>
      <xdr:colOff>457200</xdr:colOff>
      <xdr:row>24</xdr:row>
      <xdr:rowOff>1</xdr:rowOff>
    </xdr:to>
    <xdr:sp macro="" textlink="">
      <xdr:nvSpPr>
        <xdr:cNvPr id="139" name="CuadroTexto 138"/>
        <xdr:cNvSpPr txBox="1"/>
      </xdr:nvSpPr>
      <xdr:spPr>
        <a:xfrm>
          <a:off x="1400175" y="41814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4.89</a:t>
          </a:r>
        </a:p>
      </xdr:txBody>
    </xdr:sp>
    <xdr:clientData/>
  </xdr:twoCellAnchor>
  <xdr:twoCellAnchor>
    <xdr:from>
      <xdr:col>3</xdr:col>
      <xdr:colOff>76200</xdr:colOff>
      <xdr:row>24</xdr:row>
      <xdr:rowOff>152400</xdr:rowOff>
    </xdr:from>
    <xdr:to>
      <xdr:col>3</xdr:col>
      <xdr:colOff>428625</xdr:colOff>
      <xdr:row>25</xdr:row>
      <xdr:rowOff>152400</xdr:rowOff>
    </xdr:to>
    <xdr:sp macro="" textlink="">
      <xdr:nvSpPr>
        <xdr:cNvPr id="140" name="Almacenamiento de acceso directo 139"/>
        <xdr:cNvSpPr/>
      </xdr:nvSpPr>
      <xdr:spPr>
        <a:xfrm>
          <a:off x="1504950" y="4933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25</xdr:row>
      <xdr:rowOff>161925</xdr:rowOff>
    </xdr:from>
    <xdr:to>
      <xdr:col>3</xdr:col>
      <xdr:colOff>457200</xdr:colOff>
      <xdr:row>27</xdr:row>
      <xdr:rowOff>1</xdr:rowOff>
    </xdr:to>
    <xdr:sp macro="" textlink="">
      <xdr:nvSpPr>
        <xdr:cNvPr id="141" name="CuadroTexto 140"/>
        <xdr:cNvSpPr txBox="1"/>
      </xdr:nvSpPr>
      <xdr:spPr>
        <a:xfrm>
          <a:off x="1400175" y="51339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4.98</a:t>
          </a:r>
        </a:p>
      </xdr:txBody>
    </xdr:sp>
    <xdr:clientData/>
  </xdr:twoCellAnchor>
  <xdr:twoCellAnchor>
    <xdr:from>
      <xdr:col>2</xdr:col>
      <xdr:colOff>581025</xdr:colOff>
      <xdr:row>32</xdr:row>
      <xdr:rowOff>180975</xdr:rowOff>
    </xdr:from>
    <xdr:to>
      <xdr:col>3</xdr:col>
      <xdr:colOff>171450</xdr:colOff>
      <xdr:row>33</xdr:row>
      <xdr:rowOff>180975</xdr:rowOff>
    </xdr:to>
    <xdr:sp macro="" textlink="">
      <xdr:nvSpPr>
        <xdr:cNvPr id="142" name="Almacenamiento de acceso directo 141"/>
        <xdr:cNvSpPr/>
      </xdr:nvSpPr>
      <xdr:spPr>
        <a:xfrm>
          <a:off x="1247775" y="63341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485775</xdr:colOff>
      <xdr:row>34</xdr:row>
      <xdr:rowOff>47625</xdr:rowOff>
    </xdr:from>
    <xdr:to>
      <xdr:col>3</xdr:col>
      <xdr:colOff>209550</xdr:colOff>
      <xdr:row>35</xdr:row>
      <xdr:rowOff>76201</xdr:rowOff>
    </xdr:to>
    <xdr:sp macro="" textlink="">
      <xdr:nvSpPr>
        <xdr:cNvPr id="143" name="CuadroTexto 142"/>
        <xdr:cNvSpPr txBox="1"/>
      </xdr:nvSpPr>
      <xdr:spPr>
        <a:xfrm>
          <a:off x="1152525" y="65817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0.92</a:t>
          </a:r>
        </a:p>
      </xdr:txBody>
    </xdr:sp>
    <xdr:clientData/>
  </xdr:twoCellAnchor>
  <xdr:twoCellAnchor>
    <xdr:from>
      <xdr:col>2</xdr:col>
      <xdr:colOff>609600</xdr:colOff>
      <xdr:row>27</xdr:row>
      <xdr:rowOff>161925</xdr:rowOff>
    </xdr:from>
    <xdr:to>
      <xdr:col>3</xdr:col>
      <xdr:colOff>200025</xdr:colOff>
      <xdr:row>28</xdr:row>
      <xdr:rowOff>161925</xdr:rowOff>
    </xdr:to>
    <xdr:sp macro="" textlink="">
      <xdr:nvSpPr>
        <xdr:cNvPr id="144" name="Almacenamiento de acceso directo 143"/>
        <xdr:cNvSpPr/>
      </xdr:nvSpPr>
      <xdr:spPr>
        <a:xfrm>
          <a:off x="1276350" y="6467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523875</xdr:colOff>
      <xdr:row>28</xdr:row>
      <xdr:rowOff>180975</xdr:rowOff>
    </xdr:from>
    <xdr:to>
      <xdr:col>3</xdr:col>
      <xdr:colOff>247650</xdr:colOff>
      <xdr:row>30</xdr:row>
      <xdr:rowOff>19051</xdr:rowOff>
    </xdr:to>
    <xdr:sp macro="" textlink="">
      <xdr:nvSpPr>
        <xdr:cNvPr id="145" name="CuadroTexto 144"/>
        <xdr:cNvSpPr txBox="1"/>
      </xdr:nvSpPr>
      <xdr:spPr>
        <a:xfrm>
          <a:off x="1190625" y="66770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0.92</a:t>
          </a:r>
        </a:p>
      </xdr:txBody>
    </xdr:sp>
    <xdr:clientData/>
  </xdr:twoCellAnchor>
  <xdr:twoCellAnchor>
    <xdr:from>
      <xdr:col>3</xdr:col>
      <xdr:colOff>276225</xdr:colOff>
      <xdr:row>27</xdr:row>
      <xdr:rowOff>161925</xdr:rowOff>
    </xdr:from>
    <xdr:to>
      <xdr:col>3</xdr:col>
      <xdr:colOff>628650</xdr:colOff>
      <xdr:row>28</xdr:row>
      <xdr:rowOff>161925</xdr:rowOff>
    </xdr:to>
    <xdr:sp macro="" textlink="">
      <xdr:nvSpPr>
        <xdr:cNvPr id="146" name="Almacenamiento de acceso directo 145"/>
        <xdr:cNvSpPr/>
      </xdr:nvSpPr>
      <xdr:spPr>
        <a:xfrm>
          <a:off x="1704975" y="6467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190500</xdr:colOff>
      <xdr:row>28</xdr:row>
      <xdr:rowOff>171450</xdr:rowOff>
    </xdr:from>
    <xdr:to>
      <xdr:col>3</xdr:col>
      <xdr:colOff>676275</xdr:colOff>
      <xdr:row>30</xdr:row>
      <xdr:rowOff>9526</xdr:rowOff>
    </xdr:to>
    <xdr:sp macro="" textlink="">
      <xdr:nvSpPr>
        <xdr:cNvPr id="147" name="CuadroTexto 146"/>
        <xdr:cNvSpPr txBox="1"/>
      </xdr:nvSpPr>
      <xdr:spPr>
        <a:xfrm>
          <a:off x="1619250" y="666750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4.08</a:t>
          </a:r>
        </a:p>
      </xdr:txBody>
    </xdr:sp>
    <xdr:clientData/>
  </xdr:twoCellAnchor>
  <xdr:twoCellAnchor>
    <xdr:from>
      <xdr:col>3</xdr:col>
      <xdr:colOff>76200</xdr:colOff>
      <xdr:row>37</xdr:row>
      <xdr:rowOff>152400</xdr:rowOff>
    </xdr:from>
    <xdr:to>
      <xdr:col>3</xdr:col>
      <xdr:colOff>428625</xdr:colOff>
      <xdr:row>38</xdr:row>
      <xdr:rowOff>152400</xdr:rowOff>
    </xdr:to>
    <xdr:sp macro="" textlink="">
      <xdr:nvSpPr>
        <xdr:cNvPr id="148" name="Almacenamiento de acceso directo 147"/>
        <xdr:cNvSpPr/>
      </xdr:nvSpPr>
      <xdr:spPr>
        <a:xfrm>
          <a:off x="1504950" y="7029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38</xdr:row>
      <xdr:rowOff>161925</xdr:rowOff>
    </xdr:from>
    <xdr:to>
      <xdr:col>3</xdr:col>
      <xdr:colOff>457200</xdr:colOff>
      <xdr:row>40</xdr:row>
      <xdr:rowOff>1</xdr:rowOff>
    </xdr:to>
    <xdr:sp macro="" textlink="">
      <xdr:nvSpPr>
        <xdr:cNvPr id="149" name="CuadroTexto 148"/>
        <xdr:cNvSpPr txBox="1"/>
      </xdr:nvSpPr>
      <xdr:spPr>
        <a:xfrm>
          <a:off x="1400175" y="72294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2.92</a:t>
          </a:r>
        </a:p>
      </xdr:txBody>
    </xdr:sp>
    <xdr:clientData/>
  </xdr:twoCellAnchor>
  <xdr:twoCellAnchor>
    <xdr:from>
      <xdr:col>2</xdr:col>
      <xdr:colOff>609600</xdr:colOff>
      <xdr:row>40</xdr:row>
      <xdr:rowOff>161925</xdr:rowOff>
    </xdr:from>
    <xdr:to>
      <xdr:col>3</xdr:col>
      <xdr:colOff>200025</xdr:colOff>
      <xdr:row>41</xdr:row>
      <xdr:rowOff>161925</xdr:rowOff>
    </xdr:to>
    <xdr:sp macro="" textlink="">
      <xdr:nvSpPr>
        <xdr:cNvPr id="150" name="Almacenamiento de acceso directo 149"/>
        <xdr:cNvSpPr/>
      </xdr:nvSpPr>
      <xdr:spPr>
        <a:xfrm>
          <a:off x="1276350" y="7610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523875</xdr:colOff>
      <xdr:row>41</xdr:row>
      <xdr:rowOff>180975</xdr:rowOff>
    </xdr:from>
    <xdr:to>
      <xdr:col>3</xdr:col>
      <xdr:colOff>247650</xdr:colOff>
      <xdr:row>43</xdr:row>
      <xdr:rowOff>19051</xdr:rowOff>
    </xdr:to>
    <xdr:sp macro="" textlink="">
      <xdr:nvSpPr>
        <xdr:cNvPr id="151" name="CuadroTexto 150"/>
        <xdr:cNvSpPr txBox="1"/>
      </xdr:nvSpPr>
      <xdr:spPr>
        <a:xfrm>
          <a:off x="1190625" y="78200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2.36</a:t>
          </a:r>
        </a:p>
      </xdr:txBody>
    </xdr:sp>
    <xdr:clientData/>
  </xdr:twoCellAnchor>
  <xdr:twoCellAnchor>
    <xdr:from>
      <xdr:col>3</xdr:col>
      <xdr:colOff>276225</xdr:colOff>
      <xdr:row>40</xdr:row>
      <xdr:rowOff>161925</xdr:rowOff>
    </xdr:from>
    <xdr:to>
      <xdr:col>3</xdr:col>
      <xdr:colOff>628650</xdr:colOff>
      <xdr:row>41</xdr:row>
      <xdr:rowOff>161925</xdr:rowOff>
    </xdr:to>
    <xdr:sp macro="" textlink="">
      <xdr:nvSpPr>
        <xdr:cNvPr id="152" name="Almacenamiento de acceso directo 151"/>
        <xdr:cNvSpPr/>
      </xdr:nvSpPr>
      <xdr:spPr>
        <a:xfrm>
          <a:off x="1704975" y="7610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190500</xdr:colOff>
      <xdr:row>41</xdr:row>
      <xdr:rowOff>171450</xdr:rowOff>
    </xdr:from>
    <xdr:to>
      <xdr:col>3</xdr:col>
      <xdr:colOff>676275</xdr:colOff>
      <xdr:row>43</xdr:row>
      <xdr:rowOff>9526</xdr:rowOff>
    </xdr:to>
    <xdr:sp macro="" textlink="">
      <xdr:nvSpPr>
        <xdr:cNvPr id="153" name="CuadroTexto 152"/>
        <xdr:cNvSpPr txBox="1"/>
      </xdr:nvSpPr>
      <xdr:spPr>
        <a:xfrm>
          <a:off x="1619250" y="781050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1.17</a:t>
          </a:r>
        </a:p>
      </xdr:txBody>
    </xdr:sp>
    <xdr:clientData/>
  </xdr:twoCellAnchor>
  <xdr:twoCellAnchor>
    <xdr:from>
      <xdr:col>7</xdr:col>
      <xdr:colOff>76200</xdr:colOff>
      <xdr:row>41</xdr:row>
      <xdr:rowOff>152400</xdr:rowOff>
    </xdr:from>
    <xdr:to>
      <xdr:col>7</xdr:col>
      <xdr:colOff>428625</xdr:colOff>
      <xdr:row>42</xdr:row>
      <xdr:rowOff>152400</xdr:rowOff>
    </xdr:to>
    <xdr:sp macro="" textlink="">
      <xdr:nvSpPr>
        <xdr:cNvPr id="154" name="Almacenamiento de acceso directo 153"/>
        <xdr:cNvSpPr/>
      </xdr:nvSpPr>
      <xdr:spPr>
        <a:xfrm>
          <a:off x="1504950" y="8172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733425</xdr:colOff>
      <xdr:row>42</xdr:row>
      <xdr:rowOff>161925</xdr:rowOff>
    </xdr:from>
    <xdr:to>
      <xdr:col>7</xdr:col>
      <xdr:colOff>457200</xdr:colOff>
      <xdr:row>44</xdr:row>
      <xdr:rowOff>1</xdr:rowOff>
    </xdr:to>
    <xdr:sp macro="" textlink="">
      <xdr:nvSpPr>
        <xdr:cNvPr id="155" name="CuadroTexto 154"/>
        <xdr:cNvSpPr txBox="1"/>
      </xdr:nvSpPr>
      <xdr:spPr>
        <a:xfrm>
          <a:off x="1400175" y="83724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3.96</a:t>
          </a:r>
        </a:p>
      </xdr:txBody>
    </xdr:sp>
    <xdr:clientData/>
  </xdr:twoCellAnchor>
  <xdr:twoCellAnchor>
    <xdr:from>
      <xdr:col>7</xdr:col>
      <xdr:colOff>76200</xdr:colOff>
      <xdr:row>4</xdr:row>
      <xdr:rowOff>152400</xdr:rowOff>
    </xdr:from>
    <xdr:to>
      <xdr:col>7</xdr:col>
      <xdr:colOff>428625</xdr:colOff>
      <xdr:row>5</xdr:row>
      <xdr:rowOff>152400</xdr:rowOff>
    </xdr:to>
    <xdr:sp macro="" textlink="">
      <xdr:nvSpPr>
        <xdr:cNvPr id="158" name="Almacenamiento de acceso directo 157"/>
        <xdr:cNvSpPr/>
      </xdr:nvSpPr>
      <xdr:spPr>
        <a:xfrm>
          <a:off x="4552950" y="742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733425</xdr:colOff>
      <xdr:row>5</xdr:row>
      <xdr:rowOff>161925</xdr:rowOff>
    </xdr:from>
    <xdr:to>
      <xdr:col>7</xdr:col>
      <xdr:colOff>457200</xdr:colOff>
      <xdr:row>7</xdr:row>
      <xdr:rowOff>1</xdr:rowOff>
    </xdr:to>
    <xdr:sp macro="" textlink="">
      <xdr:nvSpPr>
        <xdr:cNvPr id="159" name="CuadroTexto 158"/>
        <xdr:cNvSpPr txBox="1"/>
      </xdr:nvSpPr>
      <xdr:spPr>
        <a:xfrm>
          <a:off x="4448175" y="9429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3.76</a:t>
          </a:r>
        </a:p>
      </xdr:txBody>
    </xdr:sp>
    <xdr:clientData/>
  </xdr:twoCellAnchor>
  <xdr:twoCellAnchor>
    <xdr:from>
      <xdr:col>7</xdr:col>
      <xdr:colOff>76200</xdr:colOff>
      <xdr:row>7</xdr:row>
      <xdr:rowOff>152400</xdr:rowOff>
    </xdr:from>
    <xdr:to>
      <xdr:col>7</xdr:col>
      <xdr:colOff>428625</xdr:colOff>
      <xdr:row>8</xdr:row>
      <xdr:rowOff>152400</xdr:rowOff>
    </xdr:to>
    <xdr:sp macro="" textlink="">
      <xdr:nvSpPr>
        <xdr:cNvPr id="160" name="Almacenamiento de acceso directo 159"/>
        <xdr:cNvSpPr/>
      </xdr:nvSpPr>
      <xdr:spPr>
        <a:xfrm>
          <a:off x="4552950" y="1314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733425</xdr:colOff>
      <xdr:row>8</xdr:row>
      <xdr:rowOff>161925</xdr:rowOff>
    </xdr:from>
    <xdr:to>
      <xdr:col>7</xdr:col>
      <xdr:colOff>457200</xdr:colOff>
      <xdr:row>10</xdr:row>
      <xdr:rowOff>1</xdr:rowOff>
    </xdr:to>
    <xdr:sp macro="" textlink="">
      <xdr:nvSpPr>
        <xdr:cNvPr id="161" name="CuadroTexto 160"/>
        <xdr:cNvSpPr txBox="1"/>
      </xdr:nvSpPr>
      <xdr:spPr>
        <a:xfrm>
          <a:off x="4448175" y="15144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3.92</a:t>
          </a:r>
        </a:p>
      </xdr:txBody>
    </xdr:sp>
    <xdr:clientData/>
  </xdr:twoCellAnchor>
  <xdr:twoCellAnchor>
    <xdr:from>
      <xdr:col>6</xdr:col>
      <xdr:colOff>581025</xdr:colOff>
      <xdr:row>12</xdr:row>
      <xdr:rowOff>152400</xdr:rowOff>
    </xdr:from>
    <xdr:to>
      <xdr:col>7</xdr:col>
      <xdr:colOff>171450</xdr:colOff>
      <xdr:row>13</xdr:row>
      <xdr:rowOff>152400</xdr:rowOff>
    </xdr:to>
    <xdr:sp macro="" textlink="">
      <xdr:nvSpPr>
        <xdr:cNvPr id="162" name="Almacenamiento de acceso directo 161"/>
        <xdr:cNvSpPr/>
      </xdr:nvSpPr>
      <xdr:spPr>
        <a:xfrm>
          <a:off x="4295775" y="1885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504826</xdr:colOff>
      <xdr:row>14</xdr:row>
      <xdr:rowOff>19050</xdr:rowOff>
    </xdr:from>
    <xdr:to>
      <xdr:col>7</xdr:col>
      <xdr:colOff>209550</xdr:colOff>
      <xdr:row>15</xdr:row>
      <xdr:rowOff>0</xdr:rowOff>
    </xdr:to>
    <xdr:sp macro="" textlink="">
      <xdr:nvSpPr>
        <xdr:cNvPr id="163" name="CuadroTexto 162"/>
        <xdr:cNvSpPr txBox="1"/>
      </xdr:nvSpPr>
      <xdr:spPr>
        <a:xfrm>
          <a:off x="4219576" y="2133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1.98</a:t>
          </a:r>
        </a:p>
      </xdr:txBody>
    </xdr:sp>
    <xdr:clientData/>
  </xdr:twoCellAnchor>
  <xdr:twoCellAnchor>
    <xdr:from>
      <xdr:col>7</xdr:col>
      <xdr:colOff>276225</xdr:colOff>
      <xdr:row>12</xdr:row>
      <xdr:rowOff>152400</xdr:rowOff>
    </xdr:from>
    <xdr:to>
      <xdr:col>7</xdr:col>
      <xdr:colOff>628650</xdr:colOff>
      <xdr:row>13</xdr:row>
      <xdr:rowOff>152400</xdr:rowOff>
    </xdr:to>
    <xdr:sp macro="" textlink="">
      <xdr:nvSpPr>
        <xdr:cNvPr id="164" name="Almacenamiento de acceso directo 163"/>
        <xdr:cNvSpPr/>
      </xdr:nvSpPr>
      <xdr:spPr>
        <a:xfrm>
          <a:off x="4752975" y="1885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171451</xdr:colOff>
      <xdr:row>14</xdr:row>
      <xdr:rowOff>19050</xdr:rowOff>
    </xdr:from>
    <xdr:to>
      <xdr:col>7</xdr:col>
      <xdr:colOff>638175</xdr:colOff>
      <xdr:row>15</xdr:row>
      <xdr:rowOff>0</xdr:rowOff>
    </xdr:to>
    <xdr:sp macro="" textlink="">
      <xdr:nvSpPr>
        <xdr:cNvPr id="165" name="CuadroTexto 164"/>
        <xdr:cNvSpPr txBox="1"/>
      </xdr:nvSpPr>
      <xdr:spPr>
        <a:xfrm>
          <a:off x="4648201" y="2133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2.26</a:t>
          </a:r>
        </a:p>
      </xdr:txBody>
    </xdr:sp>
    <xdr:clientData/>
  </xdr:twoCellAnchor>
  <xdr:twoCellAnchor>
    <xdr:from>
      <xdr:col>7</xdr:col>
      <xdr:colOff>76200</xdr:colOff>
      <xdr:row>15</xdr:row>
      <xdr:rowOff>152400</xdr:rowOff>
    </xdr:from>
    <xdr:to>
      <xdr:col>7</xdr:col>
      <xdr:colOff>428625</xdr:colOff>
      <xdr:row>16</xdr:row>
      <xdr:rowOff>152400</xdr:rowOff>
    </xdr:to>
    <xdr:sp macro="" textlink="">
      <xdr:nvSpPr>
        <xdr:cNvPr id="166" name="Almacenamiento de acceso directo 165"/>
        <xdr:cNvSpPr/>
      </xdr:nvSpPr>
      <xdr:spPr>
        <a:xfrm>
          <a:off x="4552950" y="2838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733425</xdr:colOff>
      <xdr:row>16</xdr:row>
      <xdr:rowOff>161925</xdr:rowOff>
    </xdr:from>
    <xdr:to>
      <xdr:col>7</xdr:col>
      <xdr:colOff>457200</xdr:colOff>
      <xdr:row>18</xdr:row>
      <xdr:rowOff>1</xdr:rowOff>
    </xdr:to>
    <xdr:sp macro="" textlink="">
      <xdr:nvSpPr>
        <xdr:cNvPr id="167" name="CuadroTexto 166"/>
        <xdr:cNvSpPr txBox="1"/>
      </xdr:nvSpPr>
      <xdr:spPr>
        <a:xfrm>
          <a:off x="4448175" y="30384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4.26</a:t>
          </a:r>
        </a:p>
      </xdr:txBody>
    </xdr:sp>
    <xdr:clientData/>
  </xdr:twoCellAnchor>
  <xdr:twoCellAnchor>
    <xdr:from>
      <xdr:col>6</xdr:col>
      <xdr:colOff>581025</xdr:colOff>
      <xdr:row>18</xdr:row>
      <xdr:rowOff>152400</xdr:rowOff>
    </xdr:from>
    <xdr:to>
      <xdr:col>7</xdr:col>
      <xdr:colOff>171450</xdr:colOff>
      <xdr:row>19</xdr:row>
      <xdr:rowOff>152400</xdr:rowOff>
    </xdr:to>
    <xdr:sp macro="" textlink="">
      <xdr:nvSpPr>
        <xdr:cNvPr id="168" name="Almacenamiento de acceso directo 167"/>
        <xdr:cNvSpPr/>
      </xdr:nvSpPr>
      <xdr:spPr>
        <a:xfrm>
          <a:off x="4295775" y="3409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504826</xdr:colOff>
      <xdr:row>20</xdr:row>
      <xdr:rowOff>19050</xdr:rowOff>
    </xdr:from>
    <xdr:to>
      <xdr:col>7</xdr:col>
      <xdr:colOff>209550</xdr:colOff>
      <xdr:row>21</xdr:row>
      <xdr:rowOff>0</xdr:rowOff>
    </xdr:to>
    <xdr:sp macro="" textlink="">
      <xdr:nvSpPr>
        <xdr:cNvPr id="169" name="CuadroTexto 168"/>
        <xdr:cNvSpPr txBox="1"/>
      </xdr:nvSpPr>
      <xdr:spPr>
        <a:xfrm>
          <a:off x="4219576" y="3657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3.64</a:t>
          </a:r>
        </a:p>
      </xdr:txBody>
    </xdr:sp>
    <xdr:clientData/>
  </xdr:twoCellAnchor>
  <xdr:twoCellAnchor>
    <xdr:from>
      <xdr:col>7</xdr:col>
      <xdr:colOff>276225</xdr:colOff>
      <xdr:row>18</xdr:row>
      <xdr:rowOff>152400</xdr:rowOff>
    </xdr:from>
    <xdr:to>
      <xdr:col>7</xdr:col>
      <xdr:colOff>628650</xdr:colOff>
      <xdr:row>19</xdr:row>
      <xdr:rowOff>152400</xdr:rowOff>
    </xdr:to>
    <xdr:sp macro="" textlink="">
      <xdr:nvSpPr>
        <xdr:cNvPr id="170" name="Almacenamiento de acceso directo 169"/>
        <xdr:cNvSpPr/>
      </xdr:nvSpPr>
      <xdr:spPr>
        <a:xfrm>
          <a:off x="4752975" y="3409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171451</xdr:colOff>
      <xdr:row>20</xdr:row>
      <xdr:rowOff>19050</xdr:rowOff>
    </xdr:from>
    <xdr:to>
      <xdr:col>7</xdr:col>
      <xdr:colOff>638175</xdr:colOff>
      <xdr:row>21</xdr:row>
      <xdr:rowOff>0</xdr:rowOff>
    </xdr:to>
    <xdr:sp macro="" textlink="">
      <xdr:nvSpPr>
        <xdr:cNvPr id="171" name="CuadroTexto 170"/>
        <xdr:cNvSpPr txBox="1"/>
      </xdr:nvSpPr>
      <xdr:spPr>
        <a:xfrm>
          <a:off x="4648201" y="3657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0.46</a:t>
          </a:r>
        </a:p>
      </xdr:txBody>
    </xdr:sp>
    <xdr:clientData/>
  </xdr:twoCellAnchor>
  <xdr:twoCellAnchor>
    <xdr:from>
      <xdr:col>6</xdr:col>
      <xdr:colOff>590550</xdr:colOff>
      <xdr:row>23</xdr:row>
      <xdr:rowOff>171450</xdr:rowOff>
    </xdr:from>
    <xdr:to>
      <xdr:col>7</xdr:col>
      <xdr:colOff>180975</xdr:colOff>
      <xdr:row>24</xdr:row>
      <xdr:rowOff>171450</xdr:rowOff>
    </xdr:to>
    <xdr:sp macro="" textlink="">
      <xdr:nvSpPr>
        <xdr:cNvPr id="172" name="Almacenamiento de acceso directo 171"/>
        <xdr:cNvSpPr/>
      </xdr:nvSpPr>
      <xdr:spPr>
        <a:xfrm>
          <a:off x="4305300" y="46101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495300</xdr:colOff>
      <xdr:row>25</xdr:row>
      <xdr:rowOff>19050</xdr:rowOff>
    </xdr:from>
    <xdr:to>
      <xdr:col>7</xdr:col>
      <xdr:colOff>219075</xdr:colOff>
      <xdr:row>26</xdr:row>
      <xdr:rowOff>47626</xdr:rowOff>
    </xdr:to>
    <xdr:sp macro="" textlink="">
      <xdr:nvSpPr>
        <xdr:cNvPr id="173" name="CuadroTexto 172"/>
        <xdr:cNvSpPr txBox="1"/>
      </xdr:nvSpPr>
      <xdr:spPr>
        <a:xfrm>
          <a:off x="4210050" y="483870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1.18</a:t>
          </a:r>
        </a:p>
      </xdr:txBody>
    </xdr:sp>
    <xdr:clientData/>
  </xdr:twoCellAnchor>
  <xdr:twoCellAnchor>
    <xdr:from>
      <xdr:col>6</xdr:col>
      <xdr:colOff>581025</xdr:colOff>
      <xdr:row>26</xdr:row>
      <xdr:rowOff>152400</xdr:rowOff>
    </xdr:from>
    <xdr:to>
      <xdr:col>7</xdr:col>
      <xdr:colOff>171450</xdr:colOff>
      <xdr:row>27</xdr:row>
      <xdr:rowOff>152400</xdr:rowOff>
    </xdr:to>
    <xdr:sp macro="" textlink="">
      <xdr:nvSpPr>
        <xdr:cNvPr id="174" name="Almacenamiento de acceso directo 173"/>
        <xdr:cNvSpPr/>
      </xdr:nvSpPr>
      <xdr:spPr>
        <a:xfrm>
          <a:off x="4295775" y="4552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504826</xdr:colOff>
      <xdr:row>28</xdr:row>
      <xdr:rowOff>19050</xdr:rowOff>
    </xdr:from>
    <xdr:to>
      <xdr:col>7</xdr:col>
      <xdr:colOff>209550</xdr:colOff>
      <xdr:row>29</xdr:row>
      <xdr:rowOff>0</xdr:rowOff>
    </xdr:to>
    <xdr:sp macro="" textlink="">
      <xdr:nvSpPr>
        <xdr:cNvPr id="175" name="CuadroTexto 174"/>
        <xdr:cNvSpPr txBox="1"/>
      </xdr:nvSpPr>
      <xdr:spPr>
        <a:xfrm>
          <a:off x="4219576" y="4800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2.71</a:t>
          </a:r>
        </a:p>
      </xdr:txBody>
    </xdr:sp>
    <xdr:clientData/>
  </xdr:twoCellAnchor>
  <xdr:twoCellAnchor>
    <xdr:from>
      <xdr:col>7</xdr:col>
      <xdr:colOff>276225</xdr:colOff>
      <xdr:row>26</xdr:row>
      <xdr:rowOff>152400</xdr:rowOff>
    </xdr:from>
    <xdr:to>
      <xdr:col>7</xdr:col>
      <xdr:colOff>628650</xdr:colOff>
      <xdr:row>27</xdr:row>
      <xdr:rowOff>152400</xdr:rowOff>
    </xdr:to>
    <xdr:sp macro="" textlink="">
      <xdr:nvSpPr>
        <xdr:cNvPr id="176" name="Almacenamiento de acceso directo 175"/>
        <xdr:cNvSpPr/>
      </xdr:nvSpPr>
      <xdr:spPr>
        <a:xfrm>
          <a:off x="4752975" y="4552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171451</xdr:colOff>
      <xdr:row>28</xdr:row>
      <xdr:rowOff>19050</xdr:rowOff>
    </xdr:from>
    <xdr:to>
      <xdr:col>7</xdr:col>
      <xdr:colOff>638175</xdr:colOff>
      <xdr:row>29</xdr:row>
      <xdr:rowOff>0</xdr:rowOff>
    </xdr:to>
    <xdr:sp macro="" textlink="">
      <xdr:nvSpPr>
        <xdr:cNvPr id="177" name="CuadroTexto 176"/>
        <xdr:cNvSpPr txBox="1"/>
      </xdr:nvSpPr>
      <xdr:spPr>
        <a:xfrm>
          <a:off x="4648201" y="4800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1.10</a:t>
          </a:r>
        </a:p>
      </xdr:txBody>
    </xdr:sp>
    <xdr:clientData/>
  </xdr:twoCellAnchor>
  <xdr:twoCellAnchor>
    <xdr:from>
      <xdr:col>6</xdr:col>
      <xdr:colOff>581025</xdr:colOff>
      <xdr:row>44</xdr:row>
      <xdr:rowOff>152400</xdr:rowOff>
    </xdr:from>
    <xdr:to>
      <xdr:col>7</xdr:col>
      <xdr:colOff>171450</xdr:colOff>
      <xdr:row>45</xdr:row>
      <xdr:rowOff>152400</xdr:rowOff>
    </xdr:to>
    <xdr:sp macro="" textlink="">
      <xdr:nvSpPr>
        <xdr:cNvPr id="178" name="Almacenamiento de acceso directo 177"/>
        <xdr:cNvSpPr/>
      </xdr:nvSpPr>
      <xdr:spPr>
        <a:xfrm>
          <a:off x="4295775" y="5124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504826</xdr:colOff>
      <xdr:row>46</xdr:row>
      <xdr:rowOff>19050</xdr:rowOff>
    </xdr:from>
    <xdr:to>
      <xdr:col>7</xdr:col>
      <xdr:colOff>209550</xdr:colOff>
      <xdr:row>47</xdr:row>
      <xdr:rowOff>0</xdr:rowOff>
    </xdr:to>
    <xdr:sp macro="" textlink="">
      <xdr:nvSpPr>
        <xdr:cNvPr id="179" name="CuadroTexto 178"/>
        <xdr:cNvSpPr txBox="1"/>
      </xdr:nvSpPr>
      <xdr:spPr>
        <a:xfrm>
          <a:off x="4219576" y="53721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1.94</a:t>
          </a:r>
        </a:p>
      </xdr:txBody>
    </xdr:sp>
    <xdr:clientData/>
  </xdr:twoCellAnchor>
  <xdr:twoCellAnchor>
    <xdr:from>
      <xdr:col>7</xdr:col>
      <xdr:colOff>276225</xdr:colOff>
      <xdr:row>44</xdr:row>
      <xdr:rowOff>152400</xdr:rowOff>
    </xdr:from>
    <xdr:to>
      <xdr:col>7</xdr:col>
      <xdr:colOff>628650</xdr:colOff>
      <xdr:row>45</xdr:row>
      <xdr:rowOff>152400</xdr:rowOff>
    </xdr:to>
    <xdr:sp macro="" textlink="">
      <xdr:nvSpPr>
        <xdr:cNvPr id="180" name="Almacenamiento de acceso directo 179"/>
        <xdr:cNvSpPr/>
      </xdr:nvSpPr>
      <xdr:spPr>
        <a:xfrm>
          <a:off x="4752975" y="5124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171451</xdr:colOff>
      <xdr:row>46</xdr:row>
      <xdr:rowOff>19050</xdr:rowOff>
    </xdr:from>
    <xdr:to>
      <xdr:col>7</xdr:col>
      <xdr:colOff>638175</xdr:colOff>
      <xdr:row>47</xdr:row>
      <xdr:rowOff>0</xdr:rowOff>
    </xdr:to>
    <xdr:sp macro="" textlink="">
      <xdr:nvSpPr>
        <xdr:cNvPr id="181" name="CuadroTexto 180"/>
        <xdr:cNvSpPr txBox="1"/>
      </xdr:nvSpPr>
      <xdr:spPr>
        <a:xfrm>
          <a:off x="4648201" y="53721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2.02</a:t>
          </a:r>
        </a:p>
      </xdr:txBody>
    </xdr:sp>
    <xdr:clientData/>
  </xdr:twoCellAnchor>
  <xdr:twoCellAnchor>
    <xdr:from>
      <xdr:col>7</xdr:col>
      <xdr:colOff>9525</xdr:colOff>
      <xdr:row>29</xdr:row>
      <xdr:rowOff>161925</xdr:rowOff>
    </xdr:from>
    <xdr:to>
      <xdr:col>7</xdr:col>
      <xdr:colOff>361950</xdr:colOff>
      <xdr:row>30</xdr:row>
      <xdr:rowOff>161925</xdr:rowOff>
    </xdr:to>
    <xdr:sp macro="" textlink="">
      <xdr:nvSpPr>
        <xdr:cNvPr id="184" name="Almacenamiento de acceso directo 183"/>
        <xdr:cNvSpPr/>
      </xdr:nvSpPr>
      <xdr:spPr>
        <a:xfrm>
          <a:off x="4486275" y="63150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695326</xdr:colOff>
      <xdr:row>30</xdr:row>
      <xdr:rowOff>180975</xdr:rowOff>
    </xdr:from>
    <xdr:to>
      <xdr:col>7</xdr:col>
      <xdr:colOff>400050</xdr:colOff>
      <xdr:row>31</xdr:row>
      <xdr:rowOff>161925</xdr:rowOff>
    </xdr:to>
    <xdr:sp macro="" textlink="">
      <xdr:nvSpPr>
        <xdr:cNvPr id="185" name="CuadroTexto 184"/>
        <xdr:cNvSpPr txBox="1"/>
      </xdr:nvSpPr>
      <xdr:spPr>
        <a:xfrm>
          <a:off x="4410076" y="6524625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3.96</a:t>
          </a:r>
        </a:p>
      </xdr:txBody>
    </xdr:sp>
    <xdr:clientData/>
  </xdr:twoCellAnchor>
  <xdr:twoCellAnchor>
    <xdr:from>
      <xdr:col>7</xdr:col>
      <xdr:colOff>76200</xdr:colOff>
      <xdr:row>38</xdr:row>
      <xdr:rowOff>152400</xdr:rowOff>
    </xdr:from>
    <xdr:to>
      <xdr:col>7</xdr:col>
      <xdr:colOff>428625</xdr:colOff>
      <xdr:row>39</xdr:row>
      <xdr:rowOff>152400</xdr:rowOff>
    </xdr:to>
    <xdr:sp macro="" textlink="">
      <xdr:nvSpPr>
        <xdr:cNvPr id="186" name="Almacenamiento de acceso directo 185"/>
        <xdr:cNvSpPr/>
      </xdr:nvSpPr>
      <xdr:spPr>
        <a:xfrm>
          <a:off x="4552950" y="6267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733425</xdr:colOff>
      <xdr:row>39</xdr:row>
      <xdr:rowOff>161925</xdr:rowOff>
    </xdr:from>
    <xdr:to>
      <xdr:col>7</xdr:col>
      <xdr:colOff>457200</xdr:colOff>
      <xdr:row>41</xdr:row>
      <xdr:rowOff>1</xdr:rowOff>
    </xdr:to>
    <xdr:sp macro="" textlink="">
      <xdr:nvSpPr>
        <xdr:cNvPr id="187" name="CuadroTexto 186"/>
        <xdr:cNvSpPr txBox="1"/>
      </xdr:nvSpPr>
      <xdr:spPr>
        <a:xfrm>
          <a:off x="4448175" y="64674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3.95</a:t>
          </a:r>
        </a:p>
      </xdr:txBody>
    </xdr:sp>
    <xdr:clientData/>
  </xdr:twoCellAnchor>
  <xdr:twoCellAnchor>
    <xdr:from>
      <xdr:col>6</xdr:col>
      <xdr:colOff>581025</xdr:colOff>
      <xdr:row>35</xdr:row>
      <xdr:rowOff>152400</xdr:rowOff>
    </xdr:from>
    <xdr:to>
      <xdr:col>7</xdr:col>
      <xdr:colOff>171450</xdr:colOff>
      <xdr:row>36</xdr:row>
      <xdr:rowOff>152400</xdr:rowOff>
    </xdr:to>
    <xdr:sp macro="" textlink="">
      <xdr:nvSpPr>
        <xdr:cNvPr id="188" name="Almacenamiento de acceso directo 187"/>
        <xdr:cNvSpPr/>
      </xdr:nvSpPr>
      <xdr:spPr>
        <a:xfrm>
          <a:off x="4295775" y="6838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504826</xdr:colOff>
      <xdr:row>37</xdr:row>
      <xdr:rowOff>19050</xdr:rowOff>
    </xdr:from>
    <xdr:to>
      <xdr:col>7</xdr:col>
      <xdr:colOff>209550</xdr:colOff>
      <xdr:row>38</xdr:row>
      <xdr:rowOff>0</xdr:rowOff>
    </xdr:to>
    <xdr:sp macro="" textlink="">
      <xdr:nvSpPr>
        <xdr:cNvPr id="189" name="CuadroTexto 188"/>
        <xdr:cNvSpPr txBox="1"/>
      </xdr:nvSpPr>
      <xdr:spPr>
        <a:xfrm>
          <a:off x="4219576" y="7086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2.09</a:t>
          </a:r>
        </a:p>
      </xdr:txBody>
    </xdr:sp>
    <xdr:clientData/>
  </xdr:twoCellAnchor>
  <xdr:twoCellAnchor>
    <xdr:from>
      <xdr:col>7</xdr:col>
      <xdr:colOff>276225</xdr:colOff>
      <xdr:row>35</xdr:row>
      <xdr:rowOff>152400</xdr:rowOff>
    </xdr:from>
    <xdr:to>
      <xdr:col>7</xdr:col>
      <xdr:colOff>628650</xdr:colOff>
      <xdr:row>36</xdr:row>
      <xdr:rowOff>152400</xdr:rowOff>
    </xdr:to>
    <xdr:sp macro="" textlink="">
      <xdr:nvSpPr>
        <xdr:cNvPr id="190" name="Almacenamiento de acceso directo 189"/>
        <xdr:cNvSpPr/>
      </xdr:nvSpPr>
      <xdr:spPr>
        <a:xfrm>
          <a:off x="4752975" y="6838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171451</xdr:colOff>
      <xdr:row>37</xdr:row>
      <xdr:rowOff>19050</xdr:rowOff>
    </xdr:from>
    <xdr:to>
      <xdr:col>7</xdr:col>
      <xdr:colOff>638175</xdr:colOff>
      <xdr:row>38</xdr:row>
      <xdr:rowOff>0</xdr:rowOff>
    </xdr:to>
    <xdr:sp macro="" textlink="">
      <xdr:nvSpPr>
        <xdr:cNvPr id="191" name="CuadroTexto 190"/>
        <xdr:cNvSpPr txBox="1"/>
      </xdr:nvSpPr>
      <xdr:spPr>
        <a:xfrm>
          <a:off x="4648201" y="7086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1.87</a:t>
          </a:r>
        </a:p>
      </xdr:txBody>
    </xdr:sp>
    <xdr:clientData/>
  </xdr:twoCellAnchor>
  <xdr:twoCellAnchor>
    <xdr:from>
      <xdr:col>11</xdr:col>
      <xdr:colOff>9525</xdr:colOff>
      <xdr:row>4</xdr:row>
      <xdr:rowOff>180975</xdr:rowOff>
    </xdr:from>
    <xdr:to>
      <xdr:col>11</xdr:col>
      <xdr:colOff>361950</xdr:colOff>
      <xdr:row>5</xdr:row>
      <xdr:rowOff>180975</xdr:rowOff>
    </xdr:to>
    <xdr:sp macro="" textlink="">
      <xdr:nvSpPr>
        <xdr:cNvPr id="194" name="Almacenamiento de acceso directo 193"/>
        <xdr:cNvSpPr/>
      </xdr:nvSpPr>
      <xdr:spPr>
        <a:xfrm>
          <a:off x="7534275" y="10001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723901</xdr:colOff>
      <xdr:row>6</xdr:row>
      <xdr:rowOff>28575</xdr:rowOff>
    </xdr:from>
    <xdr:to>
      <xdr:col>11</xdr:col>
      <xdr:colOff>428625</xdr:colOff>
      <xdr:row>7</xdr:row>
      <xdr:rowOff>9525</xdr:rowOff>
    </xdr:to>
    <xdr:sp macro="" textlink="">
      <xdr:nvSpPr>
        <xdr:cNvPr id="195" name="CuadroTexto 194"/>
        <xdr:cNvSpPr txBox="1"/>
      </xdr:nvSpPr>
      <xdr:spPr>
        <a:xfrm>
          <a:off x="7486651" y="1228725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3.91</a:t>
          </a:r>
        </a:p>
      </xdr:txBody>
    </xdr:sp>
    <xdr:clientData/>
  </xdr:twoCellAnchor>
  <xdr:twoCellAnchor>
    <xdr:from>
      <xdr:col>11</xdr:col>
      <xdr:colOff>76200</xdr:colOff>
      <xdr:row>22</xdr:row>
      <xdr:rowOff>152400</xdr:rowOff>
    </xdr:from>
    <xdr:to>
      <xdr:col>11</xdr:col>
      <xdr:colOff>428625</xdr:colOff>
      <xdr:row>23</xdr:row>
      <xdr:rowOff>152400</xdr:rowOff>
    </xdr:to>
    <xdr:sp macro="" textlink="">
      <xdr:nvSpPr>
        <xdr:cNvPr id="198" name="Almacenamiento de acceso directo 197"/>
        <xdr:cNvSpPr/>
      </xdr:nvSpPr>
      <xdr:spPr>
        <a:xfrm>
          <a:off x="7600950" y="1885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733425</xdr:colOff>
      <xdr:row>23</xdr:row>
      <xdr:rowOff>161925</xdr:rowOff>
    </xdr:from>
    <xdr:to>
      <xdr:col>11</xdr:col>
      <xdr:colOff>457200</xdr:colOff>
      <xdr:row>25</xdr:row>
      <xdr:rowOff>1</xdr:rowOff>
    </xdr:to>
    <xdr:sp macro="" textlink="">
      <xdr:nvSpPr>
        <xdr:cNvPr id="199" name="CuadroTexto 198"/>
        <xdr:cNvSpPr txBox="1"/>
      </xdr:nvSpPr>
      <xdr:spPr>
        <a:xfrm>
          <a:off x="7496175" y="20859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3.91</a:t>
          </a:r>
        </a:p>
      </xdr:txBody>
    </xdr:sp>
    <xdr:clientData/>
  </xdr:twoCellAnchor>
  <xdr:twoCellAnchor>
    <xdr:from>
      <xdr:col>10</xdr:col>
      <xdr:colOff>581025</xdr:colOff>
      <xdr:row>7</xdr:row>
      <xdr:rowOff>152400</xdr:rowOff>
    </xdr:from>
    <xdr:to>
      <xdr:col>11</xdr:col>
      <xdr:colOff>171450</xdr:colOff>
      <xdr:row>8</xdr:row>
      <xdr:rowOff>152400</xdr:rowOff>
    </xdr:to>
    <xdr:sp macro="" textlink="">
      <xdr:nvSpPr>
        <xdr:cNvPr id="200" name="Almacenamiento de acceso directo 199"/>
        <xdr:cNvSpPr/>
      </xdr:nvSpPr>
      <xdr:spPr>
        <a:xfrm>
          <a:off x="7343775" y="2457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9</xdr:row>
      <xdr:rowOff>19050</xdr:rowOff>
    </xdr:from>
    <xdr:to>
      <xdr:col>11</xdr:col>
      <xdr:colOff>209550</xdr:colOff>
      <xdr:row>10</xdr:row>
      <xdr:rowOff>0</xdr:rowOff>
    </xdr:to>
    <xdr:sp macro="" textlink="">
      <xdr:nvSpPr>
        <xdr:cNvPr id="201" name="CuadroTexto 200"/>
        <xdr:cNvSpPr txBox="1"/>
      </xdr:nvSpPr>
      <xdr:spPr>
        <a:xfrm>
          <a:off x="7267576" y="27051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1.99</a:t>
          </a:r>
        </a:p>
      </xdr:txBody>
    </xdr:sp>
    <xdr:clientData/>
  </xdr:twoCellAnchor>
  <xdr:twoCellAnchor>
    <xdr:from>
      <xdr:col>11</xdr:col>
      <xdr:colOff>276225</xdr:colOff>
      <xdr:row>7</xdr:row>
      <xdr:rowOff>152400</xdr:rowOff>
    </xdr:from>
    <xdr:to>
      <xdr:col>11</xdr:col>
      <xdr:colOff>628650</xdr:colOff>
      <xdr:row>8</xdr:row>
      <xdr:rowOff>152400</xdr:rowOff>
    </xdr:to>
    <xdr:sp macro="" textlink="">
      <xdr:nvSpPr>
        <xdr:cNvPr id="202" name="Almacenamiento de acceso directo 201"/>
        <xdr:cNvSpPr/>
      </xdr:nvSpPr>
      <xdr:spPr>
        <a:xfrm>
          <a:off x="7800975" y="2457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9</xdr:row>
      <xdr:rowOff>19050</xdr:rowOff>
    </xdr:from>
    <xdr:to>
      <xdr:col>11</xdr:col>
      <xdr:colOff>638175</xdr:colOff>
      <xdr:row>10</xdr:row>
      <xdr:rowOff>0</xdr:rowOff>
    </xdr:to>
    <xdr:sp macro="" textlink="">
      <xdr:nvSpPr>
        <xdr:cNvPr id="203" name="CuadroTexto 202"/>
        <xdr:cNvSpPr txBox="1"/>
      </xdr:nvSpPr>
      <xdr:spPr>
        <a:xfrm>
          <a:off x="7696201" y="27051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2.12</a:t>
          </a:r>
        </a:p>
      </xdr:txBody>
    </xdr:sp>
    <xdr:clientData/>
  </xdr:twoCellAnchor>
  <xdr:twoCellAnchor>
    <xdr:from>
      <xdr:col>11</xdr:col>
      <xdr:colOff>76200</xdr:colOff>
      <xdr:row>13</xdr:row>
      <xdr:rowOff>152400</xdr:rowOff>
    </xdr:from>
    <xdr:to>
      <xdr:col>11</xdr:col>
      <xdr:colOff>428625</xdr:colOff>
      <xdr:row>14</xdr:row>
      <xdr:rowOff>152400</xdr:rowOff>
    </xdr:to>
    <xdr:sp macro="" textlink="">
      <xdr:nvSpPr>
        <xdr:cNvPr id="204" name="Almacenamiento de acceso directo 203"/>
        <xdr:cNvSpPr/>
      </xdr:nvSpPr>
      <xdr:spPr>
        <a:xfrm>
          <a:off x="7600950" y="3028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733425</xdr:colOff>
      <xdr:row>14</xdr:row>
      <xdr:rowOff>161925</xdr:rowOff>
    </xdr:from>
    <xdr:to>
      <xdr:col>11</xdr:col>
      <xdr:colOff>457200</xdr:colOff>
      <xdr:row>16</xdr:row>
      <xdr:rowOff>1</xdr:rowOff>
    </xdr:to>
    <xdr:sp macro="" textlink="">
      <xdr:nvSpPr>
        <xdr:cNvPr id="205" name="CuadroTexto 204"/>
        <xdr:cNvSpPr txBox="1"/>
      </xdr:nvSpPr>
      <xdr:spPr>
        <a:xfrm>
          <a:off x="7496175" y="32289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4.11</a:t>
          </a:r>
        </a:p>
      </xdr:txBody>
    </xdr:sp>
    <xdr:clientData/>
  </xdr:twoCellAnchor>
  <xdr:twoCellAnchor>
    <xdr:from>
      <xdr:col>10</xdr:col>
      <xdr:colOff>581025</xdr:colOff>
      <xdr:row>16</xdr:row>
      <xdr:rowOff>152400</xdr:rowOff>
    </xdr:from>
    <xdr:to>
      <xdr:col>11</xdr:col>
      <xdr:colOff>171450</xdr:colOff>
      <xdr:row>17</xdr:row>
      <xdr:rowOff>152400</xdr:rowOff>
    </xdr:to>
    <xdr:sp macro="" textlink="">
      <xdr:nvSpPr>
        <xdr:cNvPr id="206" name="Almacenamiento de acceso directo 205"/>
        <xdr:cNvSpPr/>
      </xdr:nvSpPr>
      <xdr:spPr>
        <a:xfrm>
          <a:off x="7343775" y="3600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18</xdr:row>
      <xdr:rowOff>19050</xdr:rowOff>
    </xdr:from>
    <xdr:to>
      <xdr:col>11</xdr:col>
      <xdr:colOff>209550</xdr:colOff>
      <xdr:row>19</xdr:row>
      <xdr:rowOff>0</xdr:rowOff>
    </xdr:to>
    <xdr:sp macro="" textlink="">
      <xdr:nvSpPr>
        <xdr:cNvPr id="207" name="CuadroTexto 206"/>
        <xdr:cNvSpPr txBox="1"/>
      </xdr:nvSpPr>
      <xdr:spPr>
        <a:xfrm>
          <a:off x="7267576" y="38481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1.79</a:t>
          </a:r>
        </a:p>
      </xdr:txBody>
    </xdr:sp>
    <xdr:clientData/>
  </xdr:twoCellAnchor>
  <xdr:twoCellAnchor>
    <xdr:from>
      <xdr:col>11</xdr:col>
      <xdr:colOff>276225</xdr:colOff>
      <xdr:row>16</xdr:row>
      <xdr:rowOff>152400</xdr:rowOff>
    </xdr:from>
    <xdr:to>
      <xdr:col>11</xdr:col>
      <xdr:colOff>628650</xdr:colOff>
      <xdr:row>17</xdr:row>
      <xdr:rowOff>152400</xdr:rowOff>
    </xdr:to>
    <xdr:sp macro="" textlink="">
      <xdr:nvSpPr>
        <xdr:cNvPr id="208" name="Almacenamiento de acceso directo 207"/>
        <xdr:cNvSpPr/>
      </xdr:nvSpPr>
      <xdr:spPr>
        <a:xfrm>
          <a:off x="7800975" y="3600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18</xdr:row>
      <xdr:rowOff>19050</xdr:rowOff>
    </xdr:from>
    <xdr:to>
      <xdr:col>11</xdr:col>
      <xdr:colOff>638175</xdr:colOff>
      <xdr:row>19</xdr:row>
      <xdr:rowOff>0</xdr:rowOff>
    </xdr:to>
    <xdr:sp macro="" textlink="">
      <xdr:nvSpPr>
        <xdr:cNvPr id="209" name="CuadroTexto 208"/>
        <xdr:cNvSpPr txBox="1"/>
      </xdr:nvSpPr>
      <xdr:spPr>
        <a:xfrm>
          <a:off x="7696201" y="38481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2.12</a:t>
          </a:r>
        </a:p>
      </xdr:txBody>
    </xdr:sp>
    <xdr:clientData/>
  </xdr:twoCellAnchor>
  <xdr:twoCellAnchor>
    <xdr:from>
      <xdr:col>10</xdr:col>
      <xdr:colOff>581025</xdr:colOff>
      <xdr:row>19</xdr:row>
      <xdr:rowOff>152400</xdr:rowOff>
    </xdr:from>
    <xdr:to>
      <xdr:col>11</xdr:col>
      <xdr:colOff>171450</xdr:colOff>
      <xdr:row>20</xdr:row>
      <xdr:rowOff>152400</xdr:rowOff>
    </xdr:to>
    <xdr:sp macro="" textlink="">
      <xdr:nvSpPr>
        <xdr:cNvPr id="210" name="Almacenamiento de acceso directo 209"/>
        <xdr:cNvSpPr/>
      </xdr:nvSpPr>
      <xdr:spPr>
        <a:xfrm>
          <a:off x="7343775" y="4171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21</xdr:row>
      <xdr:rowOff>19050</xdr:rowOff>
    </xdr:from>
    <xdr:to>
      <xdr:col>11</xdr:col>
      <xdr:colOff>209550</xdr:colOff>
      <xdr:row>22</xdr:row>
      <xdr:rowOff>0</xdr:rowOff>
    </xdr:to>
    <xdr:sp macro="" textlink="">
      <xdr:nvSpPr>
        <xdr:cNvPr id="211" name="CuadroTexto 210"/>
        <xdr:cNvSpPr txBox="1"/>
      </xdr:nvSpPr>
      <xdr:spPr>
        <a:xfrm>
          <a:off x="7267576" y="4419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1.63</a:t>
          </a:r>
        </a:p>
      </xdr:txBody>
    </xdr:sp>
    <xdr:clientData/>
  </xdr:twoCellAnchor>
  <xdr:twoCellAnchor>
    <xdr:from>
      <xdr:col>11</xdr:col>
      <xdr:colOff>276225</xdr:colOff>
      <xdr:row>19</xdr:row>
      <xdr:rowOff>152400</xdr:rowOff>
    </xdr:from>
    <xdr:to>
      <xdr:col>11</xdr:col>
      <xdr:colOff>628650</xdr:colOff>
      <xdr:row>20</xdr:row>
      <xdr:rowOff>152400</xdr:rowOff>
    </xdr:to>
    <xdr:sp macro="" textlink="">
      <xdr:nvSpPr>
        <xdr:cNvPr id="212" name="Almacenamiento de acceso directo 211"/>
        <xdr:cNvSpPr/>
      </xdr:nvSpPr>
      <xdr:spPr>
        <a:xfrm>
          <a:off x="7800975" y="4171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21</xdr:row>
      <xdr:rowOff>19050</xdr:rowOff>
    </xdr:from>
    <xdr:to>
      <xdr:col>11</xdr:col>
      <xdr:colOff>638175</xdr:colOff>
      <xdr:row>22</xdr:row>
      <xdr:rowOff>0</xdr:rowOff>
    </xdr:to>
    <xdr:sp macro="" textlink="">
      <xdr:nvSpPr>
        <xdr:cNvPr id="213" name="CuadroTexto 212"/>
        <xdr:cNvSpPr txBox="1"/>
      </xdr:nvSpPr>
      <xdr:spPr>
        <a:xfrm>
          <a:off x="7696201" y="4419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2.37</a:t>
          </a:r>
        </a:p>
      </xdr:txBody>
    </xdr:sp>
    <xdr:clientData/>
  </xdr:twoCellAnchor>
  <xdr:twoCellAnchor>
    <xdr:from>
      <xdr:col>10</xdr:col>
      <xdr:colOff>581025</xdr:colOff>
      <xdr:row>25</xdr:row>
      <xdr:rowOff>152400</xdr:rowOff>
    </xdr:from>
    <xdr:to>
      <xdr:col>11</xdr:col>
      <xdr:colOff>171450</xdr:colOff>
      <xdr:row>26</xdr:row>
      <xdr:rowOff>152400</xdr:rowOff>
    </xdr:to>
    <xdr:sp macro="" textlink="">
      <xdr:nvSpPr>
        <xdr:cNvPr id="214" name="Almacenamiento de acceso directo 213"/>
        <xdr:cNvSpPr/>
      </xdr:nvSpPr>
      <xdr:spPr>
        <a:xfrm>
          <a:off x="7343775" y="4743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27</xdr:row>
      <xdr:rowOff>19050</xdr:rowOff>
    </xdr:from>
    <xdr:to>
      <xdr:col>11</xdr:col>
      <xdr:colOff>209550</xdr:colOff>
      <xdr:row>28</xdr:row>
      <xdr:rowOff>0</xdr:rowOff>
    </xdr:to>
    <xdr:sp macro="" textlink="">
      <xdr:nvSpPr>
        <xdr:cNvPr id="215" name="CuadroTexto 214"/>
        <xdr:cNvSpPr txBox="1"/>
      </xdr:nvSpPr>
      <xdr:spPr>
        <a:xfrm>
          <a:off x="7267576" y="49911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1.99</a:t>
          </a:r>
        </a:p>
      </xdr:txBody>
    </xdr:sp>
    <xdr:clientData/>
  </xdr:twoCellAnchor>
  <xdr:twoCellAnchor>
    <xdr:from>
      <xdr:col>11</xdr:col>
      <xdr:colOff>276225</xdr:colOff>
      <xdr:row>25</xdr:row>
      <xdr:rowOff>152400</xdr:rowOff>
    </xdr:from>
    <xdr:to>
      <xdr:col>11</xdr:col>
      <xdr:colOff>628650</xdr:colOff>
      <xdr:row>26</xdr:row>
      <xdr:rowOff>152400</xdr:rowOff>
    </xdr:to>
    <xdr:sp macro="" textlink="">
      <xdr:nvSpPr>
        <xdr:cNvPr id="216" name="Almacenamiento de acceso directo 215"/>
        <xdr:cNvSpPr/>
      </xdr:nvSpPr>
      <xdr:spPr>
        <a:xfrm>
          <a:off x="7800975" y="4743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27</xdr:row>
      <xdr:rowOff>19050</xdr:rowOff>
    </xdr:from>
    <xdr:to>
      <xdr:col>11</xdr:col>
      <xdr:colOff>638175</xdr:colOff>
      <xdr:row>28</xdr:row>
      <xdr:rowOff>0</xdr:rowOff>
    </xdr:to>
    <xdr:sp macro="" textlink="">
      <xdr:nvSpPr>
        <xdr:cNvPr id="217" name="CuadroTexto 216"/>
        <xdr:cNvSpPr txBox="1"/>
      </xdr:nvSpPr>
      <xdr:spPr>
        <a:xfrm>
          <a:off x="7696201" y="49911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2.21</a:t>
          </a:r>
        </a:p>
      </xdr:txBody>
    </xdr:sp>
    <xdr:clientData/>
  </xdr:twoCellAnchor>
  <xdr:twoCellAnchor>
    <xdr:from>
      <xdr:col>10</xdr:col>
      <xdr:colOff>581025</xdr:colOff>
      <xdr:row>28</xdr:row>
      <xdr:rowOff>152400</xdr:rowOff>
    </xdr:from>
    <xdr:to>
      <xdr:col>11</xdr:col>
      <xdr:colOff>171450</xdr:colOff>
      <xdr:row>29</xdr:row>
      <xdr:rowOff>152400</xdr:rowOff>
    </xdr:to>
    <xdr:sp macro="" textlink="">
      <xdr:nvSpPr>
        <xdr:cNvPr id="220" name="Almacenamiento de acceso directo 219"/>
        <xdr:cNvSpPr/>
      </xdr:nvSpPr>
      <xdr:spPr>
        <a:xfrm>
          <a:off x="7343775" y="5886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30</xdr:row>
      <xdr:rowOff>19050</xdr:rowOff>
    </xdr:from>
    <xdr:to>
      <xdr:col>11</xdr:col>
      <xdr:colOff>209550</xdr:colOff>
      <xdr:row>31</xdr:row>
      <xdr:rowOff>0</xdr:rowOff>
    </xdr:to>
    <xdr:sp macro="" textlink="">
      <xdr:nvSpPr>
        <xdr:cNvPr id="221" name="CuadroTexto 220"/>
        <xdr:cNvSpPr txBox="1"/>
      </xdr:nvSpPr>
      <xdr:spPr>
        <a:xfrm>
          <a:off x="7267576" y="61341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1.32</a:t>
          </a:r>
        </a:p>
      </xdr:txBody>
    </xdr:sp>
    <xdr:clientData/>
  </xdr:twoCellAnchor>
  <xdr:twoCellAnchor>
    <xdr:from>
      <xdr:col>11</xdr:col>
      <xdr:colOff>276225</xdr:colOff>
      <xdr:row>28</xdr:row>
      <xdr:rowOff>152400</xdr:rowOff>
    </xdr:from>
    <xdr:to>
      <xdr:col>11</xdr:col>
      <xdr:colOff>628650</xdr:colOff>
      <xdr:row>29</xdr:row>
      <xdr:rowOff>152400</xdr:rowOff>
    </xdr:to>
    <xdr:sp macro="" textlink="">
      <xdr:nvSpPr>
        <xdr:cNvPr id="222" name="Almacenamiento de acceso directo 221"/>
        <xdr:cNvSpPr/>
      </xdr:nvSpPr>
      <xdr:spPr>
        <a:xfrm>
          <a:off x="7800975" y="58864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30</xdr:row>
      <xdr:rowOff>19050</xdr:rowOff>
    </xdr:from>
    <xdr:to>
      <xdr:col>11</xdr:col>
      <xdr:colOff>638175</xdr:colOff>
      <xdr:row>31</xdr:row>
      <xdr:rowOff>0</xdr:rowOff>
    </xdr:to>
    <xdr:sp macro="" textlink="">
      <xdr:nvSpPr>
        <xdr:cNvPr id="223" name="CuadroTexto 222"/>
        <xdr:cNvSpPr txBox="1"/>
      </xdr:nvSpPr>
      <xdr:spPr>
        <a:xfrm>
          <a:off x="7696201" y="61341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2.59</a:t>
          </a:r>
        </a:p>
      </xdr:txBody>
    </xdr:sp>
    <xdr:clientData/>
  </xdr:twoCellAnchor>
  <xdr:twoCellAnchor>
    <xdr:from>
      <xdr:col>10</xdr:col>
      <xdr:colOff>581025</xdr:colOff>
      <xdr:row>31</xdr:row>
      <xdr:rowOff>152400</xdr:rowOff>
    </xdr:from>
    <xdr:to>
      <xdr:col>11</xdr:col>
      <xdr:colOff>171450</xdr:colOff>
      <xdr:row>32</xdr:row>
      <xdr:rowOff>152400</xdr:rowOff>
    </xdr:to>
    <xdr:sp macro="" textlink="">
      <xdr:nvSpPr>
        <xdr:cNvPr id="224" name="Almacenamiento de acceso directo 223"/>
        <xdr:cNvSpPr/>
      </xdr:nvSpPr>
      <xdr:spPr>
        <a:xfrm>
          <a:off x="7343775" y="6457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33</xdr:row>
      <xdr:rowOff>19050</xdr:rowOff>
    </xdr:from>
    <xdr:to>
      <xdr:col>11</xdr:col>
      <xdr:colOff>209550</xdr:colOff>
      <xdr:row>34</xdr:row>
      <xdr:rowOff>0</xdr:rowOff>
    </xdr:to>
    <xdr:sp macro="" textlink="">
      <xdr:nvSpPr>
        <xdr:cNvPr id="225" name="CuadroTexto 224"/>
        <xdr:cNvSpPr txBox="1"/>
      </xdr:nvSpPr>
      <xdr:spPr>
        <a:xfrm>
          <a:off x="7267576" y="6705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3.31</a:t>
          </a:r>
        </a:p>
      </xdr:txBody>
    </xdr:sp>
    <xdr:clientData/>
  </xdr:twoCellAnchor>
  <xdr:twoCellAnchor>
    <xdr:from>
      <xdr:col>11</xdr:col>
      <xdr:colOff>276225</xdr:colOff>
      <xdr:row>31</xdr:row>
      <xdr:rowOff>152400</xdr:rowOff>
    </xdr:from>
    <xdr:to>
      <xdr:col>11</xdr:col>
      <xdr:colOff>628650</xdr:colOff>
      <xdr:row>32</xdr:row>
      <xdr:rowOff>152400</xdr:rowOff>
    </xdr:to>
    <xdr:sp macro="" textlink="">
      <xdr:nvSpPr>
        <xdr:cNvPr id="226" name="Almacenamiento de acceso directo 225"/>
        <xdr:cNvSpPr/>
      </xdr:nvSpPr>
      <xdr:spPr>
        <a:xfrm>
          <a:off x="7800975" y="64579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33</xdr:row>
      <xdr:rowOff>19050</xdr:rowOff>
    </xdr:from>
    <xdr:to>
      <xdr:col>11</xdr:col>
      <xdr:colOff>638175</xdr:colOff>
      <xdr:row>34</xdr:row>
      <xdr:rowOff>0</xdr:rowOff>
    </xdr:to>
    <xdr:sp macro="" textlink="">
      <xdr:nvSpPr>
        <xdr:cNvPr id="227" name="CuadroTexto 226"/>
        <xdr:cNvSpPr txBox="1"/>
      </xdr:nvSpPr>
      <xdr:spPr>
        <a:xfrm>
          <a:off x="7696201" y="67056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0.80</a:t>
          </a:r>
        </a:p>
      </xdr:txBody>
    </xdr:sp>
    <xdr:clientData/>
  </xdr:twoCellAnchor>
  <xdr:twoCellAnchor>
    <xdr:from>
      <xdr:col>3</xdr:col>
      <xdr:colOff>295275</xdr:colOff>
      <xdr:row>8</xdr:row>
      <xdr:rowOff>171450</xdr:rowOff>
    </xdr:from>
    <xdr:to>
      <xdr:col>3</xdr:col>
      <xdr:colOff>647700</xdr:colOff>
      <xdr:row>9</xdr:row>
      <xdr:rowOff>171450</xdr:rowOff>
    </xdr:to>
    <xdr:sp macro="" textlink="">
      <xdr:nvSpPr>
        <xdr:cNvPr id="232" name="Almacenamiento de acceso directo 231"/>
        <xdr:cNvSpPr/>
      </xdr:nvSpPr>
      <xdr:spPr>
        <a:xfrm>
          <a:off x="1724025" y="17526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209550</xdr:colOff>
      <xdr:row>10</xdr:row>
      <xdr:rowOff>19050</xdr:rowOff>
    </xdr:from>
    <xdr:to>
      <xdr:col>3</xdr:col>
      <xdr:colOff>695325</xdr:colOff>
      <xdr:row>11</xdr:row>
      <xdr:rowOff>47626</xdr:rowOff>
    </xdr:to>
    <xdr:sp macro="" textlink="">
      <xdr:nvSpPr>
        <xdr:cNvPr id="233" name="CuadroTexto 232"/>
        <xdr:cNvSpPr txBox="1"/>
      </xdr:nvSpPr>
      <xdr:spPr>
        <a:xfrm>
          <a:off x="1638300" y="198120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3.92</a:t>
          </a:r>
        </a:p>
      </xdr:txBody>
    </xdr:sp>
    <xdr:clientData/>
  </xdr:twoCellAnchor>
  <xdr:twoCellAnchor>
    <xdr:from>
      <xdr:col>3</xdr:col>
      <xdr:colOff>257175</xdr:colOff>
      <xdr:row>11</xdr:row>
      <xdr:rowOff>171450</xdr:rowOff>
    </xdr:from>
    <xdr:to>
      <xdr:col>3</xdr:col>
      <xdr:colOff>609600</xdr:colOff>
      <xdr:row>12</xdr:row>
      <xdr:rowOff>171450</xdr:rowOff>
    </xdr:to>
    <xdr:sp macro="" textlink="">
      <xdr:nvSpPr>
        <xdr:cNvPr id="234" name="Almacenamiento de acceso directo 233"/>
        <xdr:cNvSpPr/>
      </xdr:nvSpPr>
      <xdr:spPr>
        <a:xfrm>
          <a:off x="1685925" y="23241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171450</xdr:colOff>
      <xdr:row>13</xdr:row>
      <xdr:rowOff>0</xdr:rowOff>
    </xdr:from>
    <xdr:to>
      <xdr:col>3</xdr:col>
      <xdr:colOff>657225</xdr:colOff>
      <xdr:row>14</xdr:row>
      <xdr:rowOff>28576</xdr:rowOff>
    </xdr:to>
    <xdr:sp macro="" textlink="">
      <xdr:nvSpPr>
        <xdr:cNvPr id="235" name="CuadroTexto 234"/>
        <xdr:cNvSpPr txBox="1"/>
      </xdr:nvSpPr>
      <xdr:spPr>
        <a:xfrm>
          <a:off x="1600200" y="253365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2.93</a:t>
          </a:r>
        </a:p>
      </xdr:txBody>
    </xdr:sp>
    <xdr:clientData/>
  </xdr:twoCellAnchor>
  <xdr:twoCellAnchor>
    <xdr:from>
      <xdr:col>3</xdr:col>
      <xdr:colOff>247650</xdr:colOff>
      <xdr:row>14</xdr:row>
      <xdr:rowOff>180975</xdr:rowOff>
    </xdr:from>
    <xdr:to>
      <xdr:col>3</xdr:col>
      <xdr:colOff>600075</xdr:colOff>
      <xdr:row>15</xdr:row>
      <xdr:rowOff>180975</xdr:rowOff>
    </xdr:to>
    <xdr:sp macro="" textlink="">
      <xdr:nvSpPr>
        <xdr:cNvPr id="236" name="Almacenamiento de acceso directo 235"/>
        <xdr:cNvSpPr/>
      </xdr:nvSpPr>
      <xdr:spPr>
        <a:xfrm>
          <a:off x="1676400" y="29051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180975</xdr:colOff>
      <xdr:row>16</xdr:row>
      <xdr:rowOff>0</xdr:rowOff>
    </xdr:from>
    <xdr:to>
      <xdr:col>3</xdr:col>
      <xdr:colOff>666750</xdr:colOff>
      <xdr:row>17</xdr:row>
      <xdr:rowOff>28576</xdr:rowOff>
    </xdr:to>
    <xdr:sp macro="" textlink="">
      <xdr:nvSpPr>
        <xdr:cNvPr id="237" name="CuadroTexto 236"/>
        <xdr:cNvSpPr txBox="1"/>
      </xdr:nvSpPr>
      <xdr:spPr>
        <a:xfrm>
          <a:off x="1609725" y="310515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1.94</a:t>
          </a:r>
        </a:p>
      </xdr:txBody>
    </xdr:sp>
    <xdr:clientData/>
  </xdr:twoCellAnchor>
  <xdr:twoCellAnchor>
    <xdr:from>
      <xdr:col>3</xdr:col>
      <xdr:colOff>285750</xdr:colOff>
      <xdr:row>18</xdr:row>
      <xdr:rowOff>171450</xdr:rowOff>
    </xdr:from>
    <xdr:to>
      <xdr:col>3</xdr:col>
      <xdr:colOff>638175</xdr:colOff>
      <xdr:row>19</xdr:row>
      <xdr:rowOff>171450</xdr:rowOff>
    </xdr:to>
    <xdr:sp macro="" textlink="">
      <xdr:nvSpPr>
        <xdr:cNvPr id="238" name="Almacenamiento de acceso directo 237"/>
        <xdr:cNvSpPr/>
      </xdr:nvSpPr>
      <xdr:spPr>
        <a:xfrm>
          <a:off x="1714500" y="36576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238125</xdr:colOff>
      <xdr:row>20</xdr:row>
      <xdr:rowOff>9525</xdr:rowOff>
    </xdr:from>
    <xdr:to>
      <xdr:col>3</xdr:col>
      <xdr:colOff>723900</xdr:colOff>
      <xdr:row>21</xdr:row>
      <xdr:rowOff>38101</xdr:rowOff>
    </xdr:to>
    <xdr:sp macro="" textlink="">
      <xdr:nvSpPr>
        <xdr:cNvPr id="239" name="CuadroTexto 238"/>
        <xdr:cNvSpPr txBox="1"/>
      </xdr:nvSpPr>
      <xdr:spPr>
        <a:xfrm>
          <a:off x="1666875" y="38766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0.93</a:t>
          </a:r>
        </a:p>
      </xdr:txBody>
    </xdr:sp>
    <xdr:clientData/>
  </xdr:twoCellAnchor>
  <xdr:twoCellAnchor>
    <xdr:from>
      <xdr:col>3</xdr:col>
      <xdr:colOff>257175</xdr:colOff>
      <xdr:row>32</xdr:row>
      <xdr:rowOff>180975</xdr:rowOff>
    </xdr:from>
    <xdr:to>
      <xdr:col>3</xdr:col>
      <xdr:colOff>609600</xdr:colOff>
      <xdr:row>33</xdr:row>
      <xdr:rowOff>180975</xdr:rowOff>
    </xdr:to>
    <xdr:sp macro="" textlink="">
      <xdr:nvSpPr>
        <xdr:cNvPr id="240" name="Almacenamiento de acceso directo 239"/>
        <xdr:cNvSpPr/>
      </xdr:nvSpPr>
      <xdr:spPr>
        <a:xfrm>
          <a:off x="1685925" y="63341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190500</xdr:colOff>
      <xdr:row>34</xdr:row>
      <xdr:rowOff>28575</xdr:rowOff>
    </xdr:from>
    <xdr:to>
      <xdr:col>3</xdr:col>
      <xdr:colOff>676275</xdr:colOff>
      <xdr:row>35</xdr:row>
      <xdr:rowOff>57151</xdr:rowOff>
    </xdr:to>
    <xdr:sp macro="" textlink="">
      <xdr:nvSpPr>
        <xdr:cNvPr id="241" name="CuadroTexto 240"/>
        <xdr:cNvSpPr txBox="1"/>
      </xdr:nvSpPr>
      <xdr:spPr>
        <a:xfrm>
          <a:off x="1619250" y="65627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3.54</a:t>
          </a:r>
        </a:p>
      </xdr:txBody>
    </xdr:sp>
    <xdr:clientData/>
  </xdr:twoCellAnchor>
  <xdr:twoCellAnchor>
    <xdr:from>
      <xdr:col>2</xdr:col>
      <xdr:colOff>609600</xdr:colOff>
      <xdr:row>43</xdr:row>
      <xdr:rowOff>161925</xdr:rowOff>
    </xdr:from>
    <xdr:to>
      <xdr:col>3</xdr:col>
      <xdr:colOff>200025</xdr:colOff>
      <xdr:row>44</xdr:row>
      <xdr:rowOff>161925</xdr:rowOff>
    </xdr:to>
    <xdr:sp macro="" textlink="">
      <xdr:nvSpPr>
        <xdr:cNvPr id="242" name="Almacenamiento de acceso directo 241"/>
        <xdr:cNvSpPr/>
      </xdr:nvSpPr>
      <xdr:spPr>
        <a:xfrm>
          <a:off x="1276350" y="78390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523875</xdr:colOff>
      <xdr:row>44</xdr:row>
      <xdr:rowOff>180975</xdr:rowOff>
    </xdr:from>
    <xdr:to>
      <xdr:col>3</xdr:col>
      <xdr:colOff>247650</xdr:colOff>
      <xdr:row>46</xdr:row>
      <xdr:rowOff>19051</xdr:rowOff>
    </xdr:to>
    <xdr:sp macro="" textlink="">
      <xdr:nvSpPr>
        <xdr:cNvPr id="243" name="CuadroTexto 242"/>
        <xdr:cNvSpPr txBox="1"/>
      </xdr:nvSpPr>
      <xdr:spPr>
        <a:xfrm>
          <a:off x="1190625" y="80486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1.81</a:t>
          </a:r>
        </a:p>
      </xdr:txBody>
    </xdr:sp>
    <xdr:clientData/>
  </xdr:twoCellAnchor>
  <xdr:twoCellAnchor>
    <xdr:from>
      <xdr:col>3</xdr:col>
      <xdr:colOff>276225</xdr:colOff>
      <xdr:row>43</xdr:row>
      <xdr:rowOff>161925</xdr:rowOff>
    </xdr:from>
    <xdr:to>
      <xdr:col>3</xdr:col>
      <xdr:colOff>628650</xdr:colOff>
      <xdr:row>44</xdr:row>
      <xdr:rowOff>161925</xdr:rowOff>
    </xdr:to>
    <xdr:sp macro="" textlink="">
      <xdr:nvSpPr>
        <xdr:cNvPr id="244" name="Almacenamiento de acceso directo 243"/>
        <xdr:cNvSpPr/>
      </xdr:nvSpPr>
      <xdr:spPr>
        <a:xfrm>
          <a:off x="1704975" y="78390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190500</xdr:colOff>
      <xdr:row>44</xdr:row>
      <xdr:rowOff>171450</xdr:rowOff>
    </xdr:from>
    <xdr:to>
      <xdr:col>3</xdr:col>
      <xdr:colOff>676275</xdr:colOff>
      <xdr:row>46</xdr:row>
      <xdr:rowOff>9526</xdr:rowOff>
    </xdr:to>
    <xdr:sp macro="" textlink="">
      <xdr:nvSpPr>
        <xdr:cNvPr id="245" name="CuadroTexto 244"/>
        <xdr:cNvSpPr txBox="1"/>
      </xdr:nvSpPr>
      <xdr:spPr>
        <a:xfrm>
          <a:off x="1619250" y="803910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1.61</a:t>
          </a:r>
        </a:p>
      </xdr:txBody>
    </xdr:sp>
    <xdr:clientData/>
  </xdr:twoCellAnchor>
  <xdr:twoCellAnchor>
    <xdr:from>
      <xdr:col>7</xdr:col>
      <xdr:colOff>295275</xdr:colOff>
      <xdr:row>23</xdr:row>
      <xdr:rowOff>171450</xdr:rowOff>
    </xdr:from>
    <xdr:to>
      <xdr:col>7</xdr:col>
      <xdr:colOff>647700</xdr:colOff>
      <xdr:row>24</xdr:row>
      <xdr:rowOff>171450</xdr:rowOff>
    </xdr:to>
    <xdr:sp macro="" textlink="">
      <xdr:nvSpPr>
        <xdr:cNvPr id="246" name="Almacenamiento de acceso directo 245"/>
        <xdr:cNvSpPr/>
      </xdr:nvSpPr>
      <xdr:spPr>
        <a:xfrm>
          <a:off x="4772025" y="46101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209550</xdr:colOff>
      <xdr:row>25</xdr:row>
      <xdr:rowOff>9525</xdr:rowOff>
    </xdr:from>
    <xdr:to>
      <xdr:col>7</xdr:col>
      <xdr:colOff>695325</xdr:colOff>
      <xdr:row>26</xdr:row>
      <xdr:rowOff>38101</xdr:rowOff>
    </xdr:to>
    <xdr:sp macro="" textlink="">
      <xdr:nvSpPr>
        <xdr:cNvPr id="247" name="CuadroTexto 246"/>
        <xdr:cNvSpPr txBox="1"/>
      </xdr:nvSpPr>
      <xdr:spPr>
        <a:xfrm>
          <a:off x="4686300" y="48291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3.19</a:t>
          </a:r>
        </a:p>
      </xdr:txBody>
    </xdr:sp>
    <xdr:clientData/>
  </xdr:twoCellAnchor>
  <xdr:twoCellAnchor>
    <xdr:from>
      <xdr:col>7</xdr:col>
      <xdr:colOff>9525</xdr:colOff>
      <xdr:row>32</xdr:row>
      <xdr:rowOff>161925</xdr:rowOff>
    </xdr:from>
    <xdr:to>
      <xdr:col>7</xdr:col>
      <xdr:colOff>361950</xdr:colOff>
      <xdr:row>33</xdr:row>
      <xdr:rowOff>161925</xdr:rowOff>
    </xdr:to>
    <xdr:sp macro="" textlink="">
      <xdr:nvSpPr>
        <xdr:cNvPr id="248" name="Almacenamiento de acceso directo 247"/>
        <xdr:cNvSpPr/>
      </xdr:nvSpPr>
      <xdr:spPr>
        <a:xfrm>
          <a:off x="4486275" y="57435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695326</xdr:colOff>
      <xdr:row>33</xdr:row>
      <xdr:rowOff>180975</xdr:rowOff>
    </xdr:from>
    <xdr:to>
      <xdr:col>7</xdr:col>
      <xdr:colOff>400050</xdr:colOff>
      <xdr:row>34</xdr:row>
      <xdr:rowOff>161925</xdr:rowOff>
    </xdr:to>
    <xdr:sp macro="" textlink="">
      <xdr:nvSpPr>
        <xdr:cNvPr id="249" name="CuadroTexto 248"/>
        <xdr:cNvSpPr txBox="1"/>
      </xdr:nvSpPr>
      <xdr:spPr>
        <a:xfrm>
          <a:off x="4410076" y="5953125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3.81</a:t>
          </a:r>
        </a:p>
      </xdr:txBody>
    </xdr:sp>
    <xdr:clientData/>
  </xdr:twoCellAnchor>
  <xdr:twoCellAnchor>
    <xdr:from>
      <xdr:col>10</xdr:col>
      <xdr:colOff>581025</xdr:colOff>
      <xdr:row>10</xdr:row>
      <xdr:rowOff>152400</xdr:rowOff>
    </xdr:from>
    <xdr:to>
      <xdr:col>11</xdr:col>
      <xdr:colOff>171450</xdr:colOff>
      <xdr:row>11</xdr:row>
      <xdr:rowOff>152400</xdr:rowOff>
    </xdr:to>
    <xdr:sp macro="" textlink="">
      <xdr:nvSpPr>
        <xdr:cNvPr id="252" name="Almacenamiento de acceso directo 251"/>
        <xdr:cNvSpPr/>
      </xdr:nvSpPr>
      <xdr:spPr>
        <a:xfrm>
          <a:off x="7343775" y="1543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12</xdr:row>
      <xdr:rowOff>19050</xdr:rowOff>
    </xdr:from>
    <xdr:to>
      <xdr:col>11</xdr:col>
      <xdr:colOff>209550</xdr:colOff>
      <xdr:row>13</xdr:row>
      <xdr:rowOff>0</xdr:rowOff>
    </xdr:to>
    <xdr:sp macro="" textlink="">
      <xdr:nvSpPr>
        <xdr:cNvPr id="253" name="CuadroTexto 252"/>
        <xdr:cNvSpPr txBox="1"/>
      </xdr:nvSpPr>
      <xdr:spPr>
        <a:xfrm>
          <a:off x="7267576" y="17907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1.76</a:t>
          </a:r>
        </a:p>
      </xdr:txBody>
    </xdr:sp>
    <xdr:clientData/>
  </xdr:twoCellAnchor>
  <xdr:twoCellAnchor>
    <xdr:from>
      <xdr:col>11</xdr:col>
      <xdr:colOff>276225</xdr:colOff>
      <xdr:row>10</xdr:row>
      <xdr:rowOff>152400</xdr:rowOff>
    </xdr:from>
    <xdr:to>
      <xdr:col>11</xdr:col>
      <xdr:colOff>628650</xdr:colOff>
      <xdr:row>11</xdr:row>
      <xdr:rowOff>152400</xdr:rowOff>
    </xdr:to>
    <xdr:sp macro="" textlink="">
      <xdr:nvSpPr>
        <xdr:cNvPr id="254" name="Almacenamiento de acceso directo 253"/>
        <xdr:cNvSpPr/>
      </xdr:nvSpPr>
      <xdr:spPr>
        <a:xfrm>
          <a:off x="7800975" y="1543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12</xdr:row>
      <xdr:rowOff>19050</xdr:rowOff>
    </xdr:from>
    <xdr:to>
      <xdr:col>11</xdr:col>
      <xdr:colOff>638175</xdr:colOff>
      <xdr:row>13</xdr:row>
      <xdr:rowOff>0</xdr:rowOff>
    </xdr:to>
    <xdr:sp macro="" textlink="">
      <xdr:nvSpPr>
        <xdr:cNvPr id="255" name="CuadroTexto 254"/>
        <xdr:cNvSpPr txBox="1"/>
      </xdr:nvSpPr>
      <xdr:spPr>
        <a:xfrm>
          <a:off x="7696201" y="179070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2.15</a:t>
          </a:r>
        </a:p>
      </xdr:txBody>
    </xdr:sp>
    <xdr:clientData/>
  </xdr:twoCellAnchor>
  <xdr:twoCellAnchor>
    <xdr:from>
      <xdr:col>11</xdr:col>
      <xdr:colOff>76200</xdr:colOff>
      <xdr:row>34</xdr:row>
      <xdr:rowOff>152400</xdr:rowOff>
    </xdr:from>
    <xdr:to>
      <xdr:col>11</xdr:col>
      <xdr:colOff>428625</xdr:colOff>
      <xdr:row>35</xdr:row>
      <xdr:rowOff>152400</xdr:rowOff>
    </xdr:to>
    <xdr:sp macro="" textlink="">
      <xdr:nvSpPr>
        <xdr:cNvPr id="256" name="Almacenamiento de acceso directo 255"/>
        <xdr:cNvSpPr/>
      </xdr:nvSpPr>
      <xdr:spPr>
        <a:xfrm>
          <a:off x="13354050" y="36385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733425</xdr:colOff>
      <xdr:row>35</xdr:row>
      <xdr:rowOff>161925</xdr:rowOff>
    </xdr:from>
    <xdr:to>
      <xdr:col>11</xdr:col>
      <xdr:colOff>457200</xdr:colOff>
      <xdr:row>37</xdr:row>
      <xdr:rowOff>1</xdr:rowOff>
    </xdr:to>
    <xdr:sp macro="" textlink="">
      <xdr:nvSpPr>
        <xdr:cNvPr id="257" name="CuadroTexto 256"/>
        <xdr:cNvSpPr txBox="1"/>
      </xdr:nvSpPr>
      <xdr:spPr>
        <a:xfrm>
          <a:off x="13249275" y="38385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4.11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5</xdr:row>
      <xdr:rowOff>19050</xdr:rowOff>
    </xdr:from>
    <xdr:to>
      <xdr:col>2</xdr:col>
      <xdr:colOff>390525</xdr:colOff>
      <xdr:row>6</xdr:row>
      <xdr:rowOff>19050</xdr:rowOff>
    </xdr:to>
    <xdr:sp macro="" textlink="">
      <xdr:nvSpPr>
        <xdr:cNvPr id="2" name="Almacenamiento de acceso directo 1"/>
        <xdr:cNvSpPr/>
      </xdr:nvSpPr>
      <xdr:spPr>
        <a:xfrm>
          <a:off x="1466850" y="781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438150</xdr:colOff>
      <xdr:row>5</xdr:row>
      <xdr:rowOff>19050</xdr:rowOff>
    </xdr:from>
    <xdr:to>
      <xdr:col>3</xdr:col>
      <xdr:colOff>28575</xdr:colOff>
      <xdr:row>6</xdr:row>
      <xdr:rowOff>19050</xdr:rowOff>
    </xdr:to>
    <xdr:sp macro="" textlink="">
      <xdr:nvSpPr>
        <xdr:cNvPr id="3" name="Almacenamiento de acceso directo 2"/>
        <xdr:cNvSpPr/>
      </xdr:nvSpPr>
      <xdr:spPr>
        <a:xfrm>
          <a:off x="1866900" y="781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66675</xdr:colOff>
      <xdr:row>5</xdr:row>
      <xdr:rowOff>19050</xdr:rowOff>
    </xdr:from>
    <xdr:to>
      <xdr:col>3</xdr:col>
      <xdr:colOff>419100</xdr:colOff>
      <xdr:row>6</xdr:row>
      <xdr:rowOff>19050</xdr:rowOff>
    </xdr:to>
    <xdr:sp macro="" textlink="">
      <xdr:nvSpPr>
        <xdr:cNvPr id="4" name="Almacenamiento de acceso directo 3"/>
        <xdr:cNvSpPr/>
      </xdr:nvSpPr>
      <xdr:spPr>
        <a:xfrm>
          <a:off x="2257425" y="781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457200</xdr:colOff>
      <xdr:row>5</xdr:row>
      <xdr:rowOff>9525</xdr:rowOff>
    </xdr:from>
    <xdr:to>
      <xdr:col>4</xdr:col>
      <xdr:colOff>47625</xdr:colOff>
      <xdr:row>6</xdr:row>
      <xdr:rowOff>9525</xdr:rowOff>
    </xdr:to>
    <xdr:sp macro="" textlink="">
      <xdr:nvSpPr>
        <xdr:cNvPr id="5" name="Almacenamiento de acceso directo 4"/>
        <xdr:cNvSpPr/>
      </xdr:nvSpPr>
      <xdr:spPr>
        <a:xfrm>
          <a:off x="2647950" y="771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85725</xdr:colOff>
      <xdr:row>5</xdr:row>
      <xdr:rowOff>9525</xdr:rowOff>
    </xdr:from>
    <xdr:to>
      <xdr:col>4</xdr:col>
      <xdr:colOff>438150</xdr:colOff>
      <xdr:row>6</xdr:row>
      <xdr:rowOff>9525</xdr:rowOff>
    </xdr:to>
    <xdr:sp macro="" textlink="">
      <xdr:nvSpPr>
        <xdr:cNvPr id="6" name="Almacenamiento de acceso directo 5"/>
        <xdr:cNvSpPr/>
      </xdr:nvSpPr>
      <xdr:spPr>
        <a:xfrm>
          <a:off x="3038475" y="771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495300</xdr:colOff>
      <xdr:row>5</xdr:row>
      <xdr:rowOff>0</xdr:rowOff>
    </xdr:from>
    <xdr:to>
      <xdr:col>5</xdr:col>
      <xdr:colOff>85725</xdr:colOff>
      <xdr:row>6</xdr:row>
      <xdr:rowOff>0</xdr:rowOff>
    </xdr:to>
    <xdr:sp macro="" textlink="">
      <xdr:nvSpPr>
        <xdr:cNvPr id="7" name="Almacenamiento de acceso directo 6"/>
        <xdr:cNvSpPr/>
      </xdr:nvSpPr>
      <xdr:spPr>
        <a:xfrm>
          <a:off x="3448050" y="762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133350</xdr:colOff>
      <xdr:row>5</xdr:row>
      <xdr:rowOff>19050</xdr:rowOff>
    </xdr:from>
    <xdr:to>
      <xdr:col>5</xdr:col>
      <xdr:colOff>485775</xdr:colOff>
      <xdr:row>6</xdr:row>
      <xdr:rowOff>19050</xdr:rowOff>
    </xdr:to>
    <xdr:sp macro="" textlink="">
      <xdr:nvSpPr>
        <xdr:cNvPr id="8" name="Almacenamiento de acceso directo 7"/>
        <xdr:cNvSpPr/>
      </xdr:nvSpPr>
      <xdr:spPr>
        <a:xfrm>
          <a:off x="3848100" y="781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66675</xdr:colOff>
      <xdr:row>6</xdr:row>
      <xdr:rowOff>47626</xdr:rowOff>
    </xdr:from>
    <xdr:to>
      <xdr:col>2</xdr:col>
      <xdr:colOff>228600</xdr:colOff>
      <xdr:row>7</xdr:row>
      <xdr:rowOff>66675</xdr:rowOff>
    </xdr:to>
    <xdr:sp macro="" textlink="">
      <xdr:nvSpPr>
        <xdr:cNvPr id="9" name="CuadroTexto 8"/>
        <xdr:cNvSpPr txBox="1"/>
      </xdr:nvSpPr>
      <xdr:spPr>
        <a:xfrm>
          <a:off x="1495425" y="10001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2</xdr:col>
      <xdr:colOff>438150</xdr:colOff>
      <xdr:row>6</xdr:row>
      <xdr:rowOff>47626</xdr:rowOff>
    </xdr:from>
    <xdr:to>
      <xdr:col>2</xdr:col>
      <xdr:colOff>600075</xdr:colOff>
      <xdr:row>7</xdr:row>
      <xdr:rowOff>66675</xdr:rowOff>
    </xdr:to>
    <xdr:sp macro="" textlink="">
      <xdr:nvSpPr>
        <xdr:cNvPr id="10" name="CuadroTexto 9"/>
        <xdr:cNvSpPr txBox="1"/>
      </xdr:nvSpPr>
      <xdr:spPr>
        <a:xfrm>
          <a:off x="1866900" y="10001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3</xdr:col>
      <xdr:colOff>95250</xdr:colOff>
      <xdr:row>6</xdr:row>
      <xdr:rowOff>76201</xdr:rowOff>
    </xdr:from>
    <xdr:to>
      <xdr:col>3</xdr:col>
      <xdr:colOff>257175</xdr:colOff>
      <xdr:row>7</xdr:row>
      <xdr:rowOff>95250</xdr:rowOff>
    </xdr:to>
    <xdr:sp macro="" textlink="">
      <xdr:nvSpPr>
        <xdr:cNvPr id="11" name="CuadroTexto 10"/>
        <xdr:cNvSpPr txBox="1"/>
      </xdr:nvSpPr>
      <xdr:spPr>
        <a:xfrm>
          <a:off x="2286000" y="102870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3</xdr:col>
      <xdr:colOff>504825</xdr:colOff>
      <xdr:row>6</xdr:row>
      <xdr:rowOff>66676</xdr:rowOff>
    </xdr:from>
    <xdr:to>
      <xdr:col>3</xdr:col>
      <xdr:colOff>666750</xdr:colOff>
      <xdr:row>7</xdr:row>
      <xdr:rowOff>85725</xdr:rowOff>
    </xdr:to>
    <xdr:sp macro="" textlink="">
      <xdr:nvSpPr>
        <xdr:cNvPr id="12" name="CuadroTexto 11"/>
        <xdr:cNvSpPr txBox="1"/>
      </xdr:nvSpPr>
      <xdr:spPr>
        <a:xfrm>
          <a:off x="2695575" y="101917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4</xdr:col>
      <xdr:colOff>142875</xdr:colOff>
      <xdr:row>6</xdr:row>
      <xdr:rowOff>57151</xdr:rowOff>
    </xdr:from>
    <xdr:to>
      <xdr:col>4</xdr:col>
      <xdr:colOff>304800</xdr:colOff>
      <xdr:row>7</xdr:row>
      <xdr:rowOff>76200</xdr:rowOff>
    </xdr:to>
    <xdr:sp macro="" textlink="">
      <xdr:nvSpPr>
        <xdr:cNvPr id="13" name="CuadroTexto 12"/>
        <xdr:cNvSpPr txBox="1"/>
      </xdr:nvSpPr>
      <xdr:spPr>
        <a:xfrm>
          <a:off x="3095625" y="100965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</a:t>
          </a:r>
        </a:p>
      </xdr:txBody>
    </xdr:sp>
    <xdr:clientData/>
  </xdr:twoCellAnchor>
  <xdr:twoCellAnchor>
    <xdr:from>
      <xdr:col>4</xdr:col>
      <xdr:colOff>523875</xdr:colOff>
      <xdr:row>6</xdr:row>
      <xdr:rowOff>57151</xdr:rowOff>
    </xdr:from>
    <xdr:to>
      <xdr:col>4</xdr:col>
      <xdr:colOff>685800</xdr:colOff>
      <xdr:row>7</xdr:row>
      <xdr:rowOff>76200</xdr:rowOff>
    </xdr:to>
    <xdr:sp macro="" textlink="">
      <xdr:nvSpPr>
        <xdr:cNvPr id="14" name="CuadroTexto 13"/>
        <xdr:cNvSpPr txBox="1"/>
      </xdr:nvSpPr>
      <xdr:spPr>
        <a:xfrm>
          <a:off x="3476625" y="100965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6</a:t>
          </a:r>
        </a:p>
      </xdr:txBody>
    </xdr:sp>
    <xdr:clientData/>
  </xdr:twoCellAnchor>
  <xdr:twoCellAnchor>
    <xdr:from>
      <xdr:col>5</xdr:col>
      <xdr:colOff>95250</xdr:colOff>
      <xdr:row>6</xdr:row>
      <xdr:rowOff>57151</xdr:rowOff>
    </xdr:from>
    <xdr:to>
      <xdr:col>5</xdr:col>
      <xdr:colOff>600075</xdr:colOff>
      <xdr:row>7</xdr:row>
      <xdr:rowOff>114301</xdr:rowOff>
    </xdr:to>
    <xdr:sp macro="" textlink="">
      <xdr:nvSpPr>
        <xdr:cNvPr id="15" name="CuadroTexto 14"/>
        <xdr:cNvSpPr txBox="1"/>
      </xdr:nvSpPr>
      <xdr:spPr>
        <a:xfrm>
          <a:off x="3810000" y="1009651"/>
          <a:ext cx="50482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0.26</a:t>
          </a:r>
        </a:p>
      </xdr:txBody>
    </xdr:sp>
    <xdr:clientData/>
  </xdr:twoCellAnchor>
  <xdr:twoCellAnchor>
    <xdr:from>
      <xdr:col>6</xdr:col>
      <xdr:colOff>628650</xdr:colOff>
      <xdr:row>4</xdr:row>
      <xdr:rowOff>180975</xdr:rowOff>
    </xdr:from>
    <xdr:to>
      <xdr:col>7</xdr:col>
      <xdr:colOff>219075</xdr:colOff>
      <xdr:row>5</xdr:row>
      <xdr:rowOff>180975</xdr:rowOff>
    </xdr:to>
    <xdr:sp macro="" textlink="">
      <xdr:nvSpPr>
        <xdr:cNvPr id="16" name="Almacenamiento de acceso directo 15"/>
        <xdr:cNvSpPr/>
      </xdr:nvSpPr>
      <xdr:spPr>
        <a:xfrm>
          <a:off x="5105400" y="752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371475</xdr:colOff>
      <xdr:row>4</xdr:row>
      <xdr:rowOff>180975</xdr:rowOff>
    </xdr:from>
    <xdr:to>
      <xdr:col>7</xdr:col>
      <xdr:colOff>723900</xdr:colOff>
      <xdr:row>5</xdr:row>
      <xdr:rowOff>180975</xdr:rowOff>
    </xdr:to>
    <xdr:sp macro="" textlink="">
      <xdr:nvSpPr>
        <xdr:cNvPr id="17" name="Almacenamiento de acceso directo 16"/>
        <xdr:cNvSpPr/>
      </xdr:nvSpPr>
      <xdr:spPr>
        <a:xfrm>
          <a:off x="5705475" y="9429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161925</xdr:colOff>
      <xdr:row>5</xdr:row>
      <xdr:rowOff>0</xdr:rowOff>
    </xdr:from>
    <xdr:to>
      <xdr:col>8</xdr:col>
      <xdr:colOff>514350</xdr:colOff>
      <xdr:row>6</xdr:row>
      <xdr:rowOff>0</xdr:rowOff>
    </xdr:to>
    <xdr:sp macro="" textlink="">
      <xdr:nvSpPr>
        <xdr:cNvPr id="19" name="Almacenamiento de acceso directo 18"/>
        <xdr:cNvSpPr/>
      </xdr:nvSpPr>
      <xdr:spPr>
        <a:xfrm>
          <a:off x="6257925" y="952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638175</xdr:colOff>
      <xdr:row>5</xdr:row>
      <xdr:rowOff>0</xdr:rowOff>
    </xdr:from>
    <xdr:to>
      <xdr:col>13</xdr:col>
      <xdr:colOff>228600</xdr:colOff>
      <xdr:row>6</xdr:row>
      <xdr:rowOff>0</xdr:rowOff>
    </xdr:to>
    <xdr:sp macro="" textlink="">
      <xdr:nvSpPr>
        <xdr:cNvPr id="20" name="Almacenamiento de acceso directo 19"/>
        <xdr:cNvSpPr/>
      </xdr:nvSpPr>
      <xdr:spPr>
        <a:xfrm>
          <a:off x="9782175" y="952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514351</xdr:colOff>
      <xdr:row>6</xdr:row>
      <xdr:rowOff>9525</xdr:rowOff>
    </xdr:from>
    <xdr:to>
      <xdr:col>7</xdr:col>
      <xdr:colOff>228600</xdr:colOff>
      <xdr:row>7</xdr:row>
      <xdr:rowOff>28575</xdr:rowOff>
    </xdr:to>
    <xdr:sp macro="" textlink="">
      <xdr:nvSpPr>
        <xdr:cNvPr id="21" name="CuadroTexto 20"/>
        <xdr:cNvSpPr txBox="1"/>
      </xdr:nvSpPr>
      <xdr:spPr>
        <a:xfrm>
          <a:off x="4991101" y="962025"/>
          <a:ext cx="476249" cy="2095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5.56</a:t>
          </a:r>
        </a:p>
      </xdr:txBody>
    </xdr:sp>
    <xdr:clientData/>
  </xdr:twoCellAnchor>
  <xdr:twoCellAnchor>
    <xdr:from>
      <xdr:col>7</xdr:col>
      <xdr:colOff>428625</xdr:colOff>
      <xdr:row>6</xdr:row>
      <xdr:rowOff>9526</xdr:rowOff>
    </xdr:from>
    <xdr:to>
      <xdr:col>7</xdr:col>
      <xdr:colOff>590550</xdr:colOff>
      <xdr:row>7</xdr:row>
      <xdr:rowOff>28575</xdr:rowOff>
    </xdr:to>
    <xdr:sp macro="" textlink="">
      <xdr:nvSpPr>
        <xdr:cNvPr id="22" name="CuadroTexto 21"/>
        <xdr:cNvSpPr txBox="1"/>
      </xdr:nvSpPr>
      <xdr:spPr>
        <a:xfrm>
          <a:off x="5762625" y="11525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8</xdr:col>
      <xdr:colOff>85725</xdr:colOff>
      <xdr:row>6</xdr:row>
      <xdr:rowOff>19051</xdr:rowOff>
    </xdr:from>
    <xdr:to>
      <xdr:col>8</xdr:col>
      <xdr:colOff>581025</xdr:colOff>
      <xdr:row>7</xdr:row>
      <xdr:rowOff>66675</xdr:rowOff>
    </xdr:to>
    <xdr:sp macro="" textlink="">
      <xdr:nvSpPr>
        <xdr:cNvPr id="24" name="CuadroTexto 23"/>
        <xdr:cNvSpPr txBox="1"/>
      </xdr:nvSpPr>
      <xdr:spPr>
        <a:xfrm>
          <a:off x="6181725" y="1162051"/>
          <a:ext cx="495300" cy="23812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4.14</a:t>
          </a:r>
        </a:p>
      </xdr:txBody>
    </xdr:sp>
    <xdr:clientData/>
  </xdr:twoCellAnchor>
  <xdr:twoCellAnchor>
    <xdr:from>
      <xdr:col>9</xdr:col>
      <xdr:colOff>628650</xdr:colOff>
      <xdr:row>4</xdr:row>
      <xdr:rowOff>180975</xdr:rowOff>
    </xdr:from>
    <xdr:to>
      <xdr:col>10</xdr:col>
      <xdr:colOff>219075</xdr:colOff>
      <xdr:row>5</xdr:row>
      <xdr:rowOff>180975</xdr:rowOff>
    </xdr:to>
    <xdr:sp macro="" textlink="">
      <xdr:nvSpPr>
        <xdr:cNvPr id="25" name="Almacenamiento de acceso directo 24"/>
        <xdr:cNvSpPr/>
      </xdr:nvSpPr>
      <xdr:spPr>
        <a:xfrm>
          <a:off x="7391400" y="752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238125</xdr:colOff>
      <xdr:row>5</xdr:row>
      <xdr:rowOff>0</xdr:rowOff>
    </xdr:from>
    <xdr:to>
      <xdr:col>10</xdr:col>
      <xdr:colOff>590550</xdr:colOff>
      <xdr:row>6</xdr:row>
      <xdr:rowOff>0</xdr:rowOff>
    </xdr:to>
    <xdr:sp macro="" textlink="">
      <xdr:nvSpPr>
        <xdr:cNvPr id="26" name="Almacenamiento de acceso directo 25"/>
        <xdr:cNvSpPr/>
      </xdr:nvSpPr>
      <xdr:spPr>
        <a:xfrm>
          <a:off x="7858125" y="952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628650</xdr:colOff>
      <xdr:row>5</xdr:row>
      <xdr:rowOff>0</xdr:rowOff>
    </xdr:from>
    <xdr:to>
      <xdr:col>11</xdr:col>
      <xdr:colOff>219075</xdr:colOff>
      <xdr:row>6</xdr:row>
      <xdr:rowOff>0</xdr:rowOff>
    </xdr:to>
    <xdr:sp macro="" textlink="">
      <xdr:nvSpPr>
        <xdr:cNvPr id="27" name="Almacenamiento de acceso directo 26"/>
        <xdr:cNvSpPr/>
      </xdr:nvSpPr>
      <xdr:spPr>
        <a:xfrm>
          <a:off x="8248650" y="952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257175</xdr:colOff>
      <xdr:row>5</xdr:row>
      <xdr:rowOff>9525</xdr:rowOff>
    </xdr:from>
    <xdr:to>
      <xdr:col>11</xdr:col>
      <xdr:colOff>609600</xdr:colOff>
      <xdr:row>6</xdr:row>
      <xdr:rowOff>9525</xdr:rowOff>
    </xdr:to>
    <xdr:sp macro="" textlink="">
      <xdr:nvSpPr>
        <xdr:cNvPr id="28" name="Almacenamiento de acceso directo 27"/>
        <xdr:cNvSpPr/>
      </xdr:nvSpPr>
      <xdr:spPr>
        <a:xfrm>
          <a:off x="8639175" y="962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647700</xdr:colOff>
      <xdr:row>5</xdr:row>
      <xdr:rowOff>9525</xdr:rowOff>
    </xdr:from>
    <xdr:to>
      <xdr:col>12</xdr:col>
      <xdr:colOff>238125</xdr:colOff>
      <xdr:row>6</xdr:row>
      <xdr:rowOff>9525</xdr:rowOff>
    </xdr:to>
    <xdr:sp macro="" textlink="">
      <xdr:nvSpPr>
        <xdr:cNvPr id="29" name="Almacenamiento de acceso directo 28"/>
        <xdr:cNvSpPr/>
      </xdr:nvSpPr>
      <xdr:spPr>
        <a:xfrm>
          <a:off x="9029700" y="962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257175</xdr:colOff>
      <xdr:row>5</xdr:row>
      <xdr:rowOff>9525</xdr:rowOff>
    </xdr:from>
    <xdr:to>
      <xdr:col>12</xdr:col>
      <xdr:colOff>609600</xdr:colOff>
      <xdr:row>6</xdr:row>
      <xdr:rowOff>9525</xdr:rowOff>
    </xdr:to>
    <xdr:sp macro="" textlink="">
      <xdr:nvSpPr>
        <xdr:cNvPr id="30" name="Almacenamiento de acceso directo 29"/>
        <xdr:cNvSpPr/>
      </xdr:nvSpPr>
      <xdr:spPr>
        <a:xfrm>
          <a:off x="9401175" y="962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542925</xdr:colOff>
      <xdr:row>6</xdr:row>
      <xdr:rowOff>9525</xdr:rowOff>
    </xdr:from>
    <xdr:to>
      <xdr:col>10</xdr:col>
      <xdr:colOff>247650</xdr:colOff>
      <xdr:row>7</xdr:row>
      <xdr:rowOff>47625</xdr:rowOff>
    </xdr:to>
    <xdr:sp macro="" textlink="">
      <xdr:nvSpPr>
        <xdr:cNvPr id="31" name="CuadroTexto 30"/>
        <xdr:cNvSpPr txBox="1"/>
      </xdr:nvSpPr>
      <xdr:spPr>
        <a:xfrm>
          <a:off x="7305675" y="962025"/>
          <a:ext cx="46672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1.68</a:t>
          </a:r>
        </a:p>
      </xdr:txBody>
    </xdr:sp>
    <xdr:clientData/>
  </xdr:twoCellAnchor>
  <xdr:twoCellAnchor>
    <xdr:from>
      <xdr:col>10</xdr:col>
      <xdr:colOff>304800</xdr:colOff>
      <xdr:row>6</xdr:row>
      <xdr:rowOff>9525</xdr:rowOff>
    </xdr:from>
    <xdr:to>
      <xdr:col>10</xdr:col>
      <xdr:colOff>466725</xdr:colOff>
      <xdr:row>7</xdr:row>
      <xdr:rowOff>28574</xdr:rowOff>
    </xdr:to>
    <xdr:sp macro="" textlink="">
      <xdr:nvSpPr>
        <xdr:cNvPr id="32" name="CuadroTexto 31"/>
        <xdr:cNvSpPr txBox="1"/>
      </xdr:nvSpPr>
      <xdr:spPr>
        <a:xfrm>
          <a:off x="7829550" y="96202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10</xdr:col>
      <xdr:colOff>685800</xdr:colOff>
      <xdr:row>6</xdr:row>
      <xdr:rowOff>9525</xdr:rowOff>
    </xdr:from>
    <xdr:to>
      <xdr:col>11</xdr:col>
      <xdr:colOff>85725</xdr:colOff>
      <xdr:row>7</xdr:row>
      <xdr:rowOff>28574</xdr:rowOff>
    </xdr:to>
    <xdr:sp macro="" textlink="">
      <xdr:nvSpPr>
        <xdr:cNvPr id="33" name="CuadroTexto 32"/>
        <xdr:cNvSpPr txBox="1"/>
      </xdr:nvSpPr>
      <xdr:spPr>
        <a:xfrm>
          <a:off x="8210550" y="96202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11</xdr:col>
      <xdr:colOff>342900</xdr:colOff>
      <xdr:row>6</xdr:row>
      <xdr:rowOff>28575</xdr:rowOff>
    </xdr:from>
    <xdr:to>
      <xdr:col>11</xdr:col>
      <xdr:colOff>504825</xdr:colOff>
      <xdr:row>7</xdr:row>
      <xdr:rowOff>47624</xdr:rowOff>
    </xdr:to>
    <xdr:sp macro="" textlink="">
      <xdr:nvSpPr>
        <xdr:cNvPr id="34" name="CuadroTexto 33"/>
        <xdr:cNvSpPr txBox="1"/>
      </xdr:nvSpPr>
      <xdr:spPr>
        <a:xfrm>
          <a:off x="8629650" y="9810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11</xdr:col>
      <xdr:colOff>742950</xdr:colOff>
      <xdr:row>6</xdr:row>
      <xdr:rowOff>28575</xdr:rowOff>
    </xdr:from>
    <xdr:to>
      <xdr:col>12</xdr:col>
      <xdr:colOff>142875</xdr:colOff>
      <xdr:row>7</xdr:row>
      <xdr:rowOff>47624</xdr:rowOff>
    </xdr:to>
    <xdr:sp macro="" textlink="">
      <xdr:nvSpPr>
        <xdr:cNvPr id="35" name="CuadroTexto 34"/>
        <xdr:cNvSpPr txBox="1"/>
      </xdr:nvSpPr>
      <xdr:spPr>
        <a:xfrm>
          <a:off x="9029700" y="9810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12</xdr:col>
      <xdr:colOff>400050</xdr:colOff>
      <xdr:row>6</xdr:row>
      <xdr:rowOff>19050</xdr:rowOff>
    </xdr:from>
    <xdr:to>
      <xdr:col>12</xdr:col>
      <xdr:colOff>561975</xdr:colOff>
      <xdr:row>7</xdr:row>
      <xdr:rowOff>38099</xdr:rowOff>
    </xdr:to>
    <xdr:sp macro="" textlink="">
      <xdr:nvSpPr>
        <xdr:cNvPr id="36" name="CuadroTexto 35"/>
        <xdr:cNvSpPr txBox="1"/>
      </xdr:nvSpPr>
      <xdr:spPr>
        <a:xfrm>
          <a:off x="9448800" y="9715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</a:t>
          </a:r>
        </a:p>
      </xdr:txBody>
    </xdr:sp>
    <xdr:clientData/>
  </xdr:twoCellAnchor>
  <xdr:twoCellAnchor>
    <xdr:from>
      <xdr:col>13</xdr:col>
      <xdr:colOff>28575</xdr:colOff>
      <xdr:row>6</xdr:row>
      <xdr:rowOff>19050</xdr:rowOff>
    </xdr:from>
    <xdr:to>
      <xdr:col>13</xdr:col>
      <xdr:colOff>190500</xdr:colOff>
      <xdr:row>7</xdr:row>
      <xdr:rowOff>38099</xdr:rowOff>
    </xdr:to>
    <xdr:sp macro="" textlink="">
      <xdr:nvSpPr>
        <xdr:cNvPr id="37" name="CuadroTexto 36"/>
        <xdr:cNvSpPr txBox="1"/>
      </xdr:nvSpPr>
      <xdr:spPr>
        <a:xfrm>
          <a:off x="9839325" y="9715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6</a:t>
          </a:r>
        </a:p>
      </xdr:txBody>
    </xdr:sp>
    <xdr:clientData/>
  </xdr:twoCellAnchor>
  <xdr:twoCellAnchor>
    <xdr:from>
      <xdr:col>1</xdr:col>
      <xdr:colOff>666750</xdr:colOff>
      <xdr:row>8</xdr:row>
      <xdr:rowOff>180975</xdr:rowOff>
    </xdr:from>
    <xdr:to>
      <xdr:col>2</xdr:col>
      <xdr:colOff>257175</xdr:colOff>
      <xdr:row>9</xdr:row>
      <xdr:rowOff>180975</xdr:rowOff>
    </xdr:to>
    <xdr:sp macro="" textlink="">
      <xdr:nvSpPr>
        <xdr:cNvPr id="38" name="Almacenamiento de acceso directo 37"/>
        <xdr:cNvSpPr/>
      </xdr:nvSpPr>
      <xdr:spPr>
        <a:xfrm>
          <a:off x="1333500" y="1514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304800</xdr:colOff>
      <xdr:row>9</xdr:row>
      <xdr:rowOff>0</xdr:rowOff>
    </xdr:from>
    <xdr:to>
      <xdr:col>2</xdr:col>
      <xdr:colOff>657225</xdr:colOff>
      <xdr:row>10</xdr:row>
      <xdr:rowOff>0</xdr:rowOff>
    </xdr:to>
    <xdr:sp macro="" textlink="">
      <xdr:nvSpPr>
        <xdr:cNvPr id="39" name="Almacenamiento de acceso directo 38"/>
        <xdr:cNvSpPr/>
      </xdr:nvSpPr>
      <xdr:spPr>
        <a:xfrm>
          <a:off x="173355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714375</xdr:colOff>
      <xdr:row>9</xdr:row>
      <xdr:rowOff>19050</xdr:rowOff>
    </xdr:from>
    <xdr:to>
      <xdr:col>3</xdr:col>
      <xdr:colOff>304800</xdr:colOff>
      <xdr:row>10</xdr:row>
      <xdr:rowOff>19050</xdr:rowOff>
    </xdr:to>
    <xdr:sp macro="" textlink="">
      <xdr:nvSpPr>
        <xdr:cNvPr id="40" name="Almacenamiento de acceso directo 39"/>
        <xdr:cNvSpPr/>
      </xdr:nvSpPr>
      <xdr:spPr>
        <a:xfrm>
          <a:off x="2143125" y="1543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361950</xdr:colOff>
      <xdr:row>9</xdr:row>
      <xdr:rowOff>19050</xdr:rowOff>
    </xdr:from>
    <xdr:to>
      <xdr:col>3</xdr:col>
      <xdr:colOff>714375</xdr:colOff>
      <xdr:row>10</xdr:row>
      <xdr:rowOff>19050</xdr:rowOff>
    </xdr:to>
    <xdr:sp macro="" textlink="">
      <xdr:nvSpPr>
        <xdr:cNvPr id="41" name="Almacenamiento de acceso directo 40"/>
        <xdr:cNvSpPr/>
      </xdr:nvSpPr>
      <xdr:spPr>
        <a:xfrm>
          <a:off x="2552700" y="1543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695325</xdr:colOff>
      <xdr:row>10</xdr:row>
      <xdr:rowOff>9526</xdr:rowOff>
    </xdr:from>
    <xdr:to>
      <xdr:col>2</xdr:col>
      <xdr:colOff>95250</xdr:colOff>
      <xdr:row>11</xdr:row>
      <xdr:rowOff>28575</xdr:rowOff>
    </xdr:to>
    <xdr:sp macro="" textlink="">
      <xdr:nvSpPr>
        <xdr:cNvPr id="42" name="CuadroTexto 41"/>
        <xdr:cNvSpPr txBox="1"/>
      </xdr:nvSpPr>
      <xdr:spPr>
        <a:xfrm>
          <a:off x="1362075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2</xdr:col>
      <xdr:colOff>352425</xdr:colOff>
      <xdr:row>10</xdr:row>
      <xdr:rowOff>19051</xdr:rowOff>
    </xdr:from>
    <xdr:to>
      <xdr:col>2</xdr:col>
      <xdr:colOff>514350</xdr:colOff>
      <xdr:row>11</xdr:row>
      <xdr:rowOff>38100</xdr:rowOff>
    </xdr:to>
    <xdr:sp macro="" textlink="">
      <xdr:nvSpPr>
        <xdr:cNvPr id="43" name="CuadroTexto 42"/>
        <xdr:cNvSpPr txBox="1"/>
      </xdr:nvSpPr>
      <xdr:spPr>
        <a:xfrm>
          <a:off x="1781175" y="1733551"/>
          <a:ext cx="161925" cy="2095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3</xdr:col>
      <xdr:colOff>19050</xdr:colOff>
      <xdr:row>10</xdr:row>
      <xdr:rowOff>19051</xdr:rowOff>
    </xdr:from>
    <xdr:to>
      <xdr:col>3</xdr:col>
      <xdr:colOff>180975</xdr:colOff>
      <xdr:row>11</xdr:row>
      <xdr:rowOff>38100</xdr:rowOff>
    </xdr:to>
    <xdr:sp macro="" textlink="">
      <xdr:nvSpPr>
        <xdr:cNvPr id="44" name="CuadroTexto 43"/>
        <xdr:cNvSpPr txBox="1"/>
      </xdr:nvSpPr>
      <xdr:spPr>
        <a:xfrm>
          <a:off x="2209800" y="173355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3</xdr:col>
      <xdr:colOff>409575</xdr:colOff>
      <xdr:row>10</xdr:row>
      <xdr:rowOff>28576</xdr:rowOff>
    </xdr:from>
    <xdr:to>
      <xdr:col>3</xdr:col>
      <xdr:colOff>571500</xdr:colOff>
      <xdr:row>11</xdr:row>
      <xdr:rowOff>47625</xdr:rowOff>
    </xdr:to>
    <xdr:sp macro="" textlink="">
      <xdr:nvSpPr>
        <xdr:cNvPr id="45" name="CuadroTexto 44"/>
        <xdr:cNvSpPr txBox="1"/>
      </xdr:nvSpPr>
      <xdr:spPr>
        <a:xfrm>
          <a:off x="2600325" y="174307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4</xdr:col>
      <xdr:colOff>0</xdr:colOff>
      <xdr:row>9</xdr:row>
      <xdr:rowOff>9525</xdr:rowOff>
    </xdr:from>
    <xdr:to>
      <xdr:col>4</xdr:col>
      <xdr:colOff>352425</xdr:colOff>
      <xdr:row>10</xdr:row>
      <xdr:rowOff>9525</xdr:rowOff>
    </xdr:to>
    <xdr:sp macro="" textlink="">
      <xdr:nvSpPr>
        <xdr:cNvPr id="46" name="Almacenamiento de acceso directo 45"/>
        <xdr:cNvSpPr/>
      </xdr:nvSpPr>
      <xdr:spPr>
        <a:xfrm>
          <a:off x="2952750" y="1533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38100</xdr:colOff>
      <xdr:row>10</xdr:row>
      <xdr:rowOff>28576</xdr:rowOff>
    </xdr:from>
    <xdr:to>
      <xdr:col>4</xdr:col>
      <xdr:colOff>495300</xdr:colOff>
      <xdr:row>11</xdr:row>
      <xdr:rowOff>85725</xdr:rowOff>
    </xdr:to>
    <xdr:sp macro="" textlink="">
      <xdr:nvSpPr>
        <xdr:cNvPr id="47" name="CuadroTexto 46"/>
        <xdr:cNvSpPr txBox="1"/>
      </xdr:nvSpPr>
      <xdr:spPr>
        <a:xfrm>
          <a:off x="2990850" y="1743076"/>
          <a:ext cx="457200" cy="247649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1.21</a:t>
          </a:r>
        </a:p>
      </xdr:txBody>
    </xdr:sp>
    <xdr:clientData/>
  </xdr:twoCellAnchor>
  <xdr:twoCellAnchor>
    <xdr:from>
      <xdr:col>5</xdr:col>
      <xdr:colOff>609600</xdr:colOff>
      <xdr:row>9</xdr:row>
      <xdr:rowOff>0</xdr:rowOff>
    </xdr:from>
    <xdr:to>
      <xdr:col>6</xdr:col>
      <xdr:colOff>200025</xdr:colOff>
      <xdr:row>10</xdr:row>
      <xdr:rowOff>0</xdr:rowOff>
    </xdr:to>
    <xdr:sp macro="" textlink="">
      <xdr:nvSpPr>
        <xdr:cNvPr id="48" name="Almacenamiento de acceso directo 47"/>
        <xdr:cNvSpPr/>
      </xdr:nvSpPr>
      <xdr:spPr>
        <a:xfrm>
          <a:off x="432435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257175</xdr:colOff>
      <xdr:row>9</xdr:row>
      <xdr:rowOff>0</xdr:rowOff>
    </xdr:from>
    <xdr:to>
      <xdr:col>6</xdr:col>
      <xdr:colOff>609600</xdr:colOff>
      <xdr:row>10</xdr:row>
      <xdr:rowOff>0</xdr:rowOff>
    </xdr:to>
    <xdr:sp macro="" textlink="">
      <xdr:nvSpPr>
        <xdr:cNvPr id="49" name="Almacenamiento de acceso directo 48"/>
        <xdr:cNvSpPr/>
      </xdr:nvSpPr>
      <xdr:spPr>
        <a:xfrm>
          <a:off x="4733925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647700</xdr:colOff>
      <xdr:row>8</xdr:row>
      <xdr:rowOff>180975</xdr:rowOff>
    </xdr:from>
    <xdr:to>
      <xdr:col>7</xdr:col>
      <xdr:colOff>238125</xdr:colOff>
      <xdr:row>9</xdr:row>
      <xdr:rowOff>180975</xdr:rowOff>
    </xdr:to>
    <xdr:sp macro="" textlink="">
      <xdr:nvSpPr>
        <xdr:cNvPr id="50" name="Almacenamiento de acceso directo 49"/>
        <xdr:cNvSpPr/>
      </xdr:nvSpPr>
      <xdr:spPr>
        <a:xfrm>
          <a:off x="5124450" y="1514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266700</xdr:colOff>
      <xdr:row>9</xdr:row>
      <xdr:rowOff>0</xdr:rowOff>
    </xdr:from>
    <xdr:to>
      <xdr:col>7</xdr:col>
      <xdr:colOff>619125</xdr:colOff>
      <xdr:row>10</xdr:row>
      <xdr:rowOff>0</xdr:rowOff>
    </xdr:to>
    <xdr:sp macro="" textlink="">
      <xdr:nvSpPr>
        <xdr:cNvPr id="51" name="Almacenamiento de acceso directo 50"/>
        <xdr:cNvSpPr/>
      </xdr:nvSpPr>
      <xdr:spPr>
        <a:xfrm>
          <a:off x="550545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295275</xdr:colOff>
      <xdr:row>9</xdr:row>
      <xdr:rowOff>0</xdr:rowOff>
    </xdr:from>
    <xdr:to>
      <xdr:col>12</xdr:col>
      <xdr:colOff>647700</xdr:colOff>
      <xdr:row>10</xdr:row>
      <xdr:rowOff>0</xdr:rowOff>
    </xdr:to>
    <xdr:sp macro="" textlink="">
      <xdr:nvSpPr>
        <xdr:cNvPr id="52" name="Almacenamiento de acceso directo 51"/>
        <xdr:cNvSpPr/>
      </xdr:nvSpPr>
      <xdr:spPr>
        <a:xfrm>
          <a:off x="9344025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514351</xdr:colOff>
      <xdr:row>10</xdr:row>
      <xdr:rowOff>9526</xdr:rowOff>
    </xdr:from>
    <xdr:to>
      <xdr:col>6</xdr:col>
      <xdr:colOff>228601</xdr:colOff>
      <xdr:row>11</xdr:row>
      <xdr:rowOff>85725</xdr:rowOff>
    </xdr:to>
    <xdr:sp macro="" textlink="">
      <xdr:nvSpPr>
        <xdr:cNvPr id="53" name="CuadroTexto 52"/>
        <xdr:cNvSpPr txBox="1"/>
      </xdr:nvSpPr>
      <xdr:spPr>
        <a:xfrm>
          <a:off x="4229101" y="1724026"/>
          <a:ext cx="4762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4.64</a:t>
          </a:r>
        </a:p>
      </xdr:txBody>
    </xdr:sp>
    <xdr:clientData/>
  </xdr:twoCellAnchor>
  <xdr:twoCellAnchor>
    <xdr:from>
      <xdr:col>6</xdr:col>
      <xdr:colOff>314325</xdr:colOff>
      <xdr:row>10</xdr:row>
      <xdr:rowOff>28576</xdr:rowOff>
    </xdr:from>
    <xdr:to>
      <xdr:col>6</xdr:col>
      <xdr:colOff>476250</xdr:colOff>
      <xdr:row>11</xdr:row>
      <xdr:rowOff>47625</xdr:rowOff>
    </xdr:to>
    <xdr:sp macro="" textlink="">
      <xdr:nvSpPr>
        <xdr:cNvPr id="54" name="CuadroTexto 53"/>
        <xdr:cNvSpPr txBox="1"/>
      </xdr:nvSpPr>
      <xdr:spPr>
        <a:xfrm>
          <a:off x="4791075" y="174307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6</xdr:col>
      <xdr:colOff>695325</xdr:colOff>
      <xdr:row>10</xdr:row>
      <xdr:rowOff>9526</xdr:rowOff>
    </xdr:from>
    <xdr:to>
      <xdr:col>7</xdr:col>
      <xdr:colOff>95250</xdr:colOff>
      <xdr:row>11</xdr:row>
      <xdr:rowOff>28575</xdr:rowOff>
    </xdr:to>
    <xdr:sp macro="" textlink="">
      <xdr:nvSpPr>
        <xdr:cNvPr id="55" name="CuadroTexto 54"/>
        <xdr:cNvSpPr txBox="1"/>
      </xdr:nvSpPr>
      <xdr:spPr>
        <a:xfrm>
          <a:off x="5172075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7</xdr:col>
      <xdr:colOff>323850</xdr:colOff>
      <xdr:row>10</xdr:row>
      <xdr:rowOff>9526</xdr:rowOff>
    </xdr:from>
    <xdr:to>
      <xdr:col>8</xdr:col>
      <xdr:colOff>38100</xdr:colOff>
      <xdr:row>11</xdr:row>
      <xdr:rowOff>95250</xdr:rowOff>
    </xdr:to>
    <xdr:sp macro="" textlink="">
      <xdr:nvSpPr>
        <xdr:cNvPr id="56" name="CuadroTexto 55"/>
        <xdr:cNvSpPr txBox="1"/>
      </xdr:nvSpPr>
      <xdr:spPr>
        <a:xfrm>
          <a:off x="5562600" y="1724026"/>
          <a:ext cx="476250" cy="27622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3.24</a:t>
          </a:r>
        </a:p>
      </xdr:txBody>
    </xdr:sp>
    <xdr:clientData/>
  </xdr:twoCellAnchor>
  <xdr:twoCellAnchor>
    <xdr:from>
      <xdr:col>8</xdr:col>
      <xdr:colOff>609600</xdr:colOff>
      <xdr:row>9</xdr:row>
      <xdr:rowOff>0</xdr:rowOff>
    </xdr:from>
    <xdr:to>
      <xdr:col>9</xdr:col>
      <xdr:colOff>200025</xdr:colOff>
      <xdr:row>10</xdr:row>
      <xdr:rowOff>0</xdr:rowOff>
    </xdr:to>
    <xdr:sp macro="" textlink="">
      <xdr:nvSpPr>
        <xdr:cNvPr id="57" name="Almacenamiento de acceso directo 56"/>
        <xdr:cNvSpPr/>
      </xdr:nvSpPr>
      <xdr:spPr>
        <a:xfrm>
          <a:off x="661035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247650</xdr:colOff>
      <xdr:row>9</xdr:row>
      <xdr:rowOff>9525</xdr:rowOff>
    </xdr:from>
    <xdr:to>
      <xdr:col>9</xdr:col>
      <xdr:colOff>600075</xdr:colOff>
      <xdr:row>10</xdr:row>
      <xdr:rowOff>9525</xdr:rowOff>
    </xdr:to>
    <xdr:sp macro="" textlink="">
      <xdr:nvSpPr>
        <xdr:cNvPr id="58" name="Almacenamiento de acceso directo 57"/>
        <xdr:cNvSpPr/>
      </xdr:nvSpPr>
      <xdr:spPr>
        <a:xfrm>
          <a:off x="7010400" y="1533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638175</xdr:colOff>
      <xdr:row>8</xdr:row>
      <xdr:rowOff>180975</xdr:rowOff>
    </xdr:from>
    <xdr:to>
      <xdr:col>10</xdr:col>
      <xdr:colOff>228600</xdr:colOff>
      <xdr:row>9</xdr:row>
      <xdr:rowOff>180975</xdr:rowOff>
    </xdr:to>
    <xdr:sp macro="" textlink="">
      <xdr:nvSpPr>
        <xdr:cNvPr id="59" name="Almacenamiento de acceso directo 58"/>
        <xdr:cNvSpPr/>
      </xdr:nvSpPr>
      <xdr:spPr>
        <a:xfrm>
          <a:off x="7400925" y="15144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266700</xdr:colOff>
      <xdr:row>9</xdr:row>
      <xdr:rowOff>0</xdr:rowOff>
    </xdr:from>
    <xdr:to>
      <xdr:col>10</xdr:col>
      <xdr:colOff>619125</xdr:colOff>
      <xdr:row>10</xdr:row>
      <xdr:rowOff>0</xdr:rowOff>
    </xdr:to>
    <xdr:sp macro="" textlink="">
      <xdr:nvSpPr>
        <xdr:cNvPr id="60" name="Almacenamiento de acceso directo 59"/>
        <xdr:cNvSpPr/>
      </xdr:nvSpPr>
      <xdr:spPr>
        <a:xfrm>
          <a:off x="779145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647700</xdr:colOff>
      <xdr:row>9</xdr:row>
      <xdr:rowOff>0</xdr:rowOff>
    </xdr:from>
    <xdr:to>
      <xdr:col>11</xdr:col>
      <xdr:colOff>238125</xdr:colOff>
      <xdr:row>10</xdr:row>
      <xdr:rowOff>0</xdr:rowOff>
    </xdr:to>
    <xdr:sp macro="" textlink="">
      <xdr:nvSpPr>
        <xdr:cNvPr id="61" name="Almacenamiento de acceso directo 60"/>
        <xdr:cNvSpPr/>
      </xdr:nvSpPr>
      <xdr:spPr>
        <a:xfrm>
          <a:off x="817245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276225</xdr:colOff>
      <xdr:row>9</xdr:row>
      <xdr:rowOff>0</xdr:rowOff>
    </xdr:from>
    <xdr:to>
      <xdr:col>11</xdr:col>
      <xdr:colOff>628650</xdr:colOff>
      <xdr:row>10</xdr:row>
      <xdr:rowOff>0</xdr:rowOff>
    </xdr:to>
    <xdr:sp macro="" textlink="">
      <xdr:nvSpPr>
        <xdr:cNvPr id="62" name="Almacenamiento de acceso directo 61"/>
        <xdr:cNvSpPr/>
      </xdr:nvSpPr>
      <xdr:spPr>
        <a:xfrm>
          <a:off x="8562975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666750</xdr:colOff>
      <xdr:row>9</xdr:row>
      <xdr:rowOff>0</xdr:rowOff>
    </xdr:from>
    <xdr:to>
      <xdr:col>12</xdr:col>
      <xdr:colOff>257175</xdr:colOff>
      <xdr:row>10</xdr:row>
      <xdr:rowOff>0</xdr:rowOff>
    </xdr:to>
    <xdr:sp macro="" textlink="">
      <xdr:nvSpPr>
        <xdr:cNvPr id="63" name="Almacenamiento de acceso directo 62"/>
        <xdr:cNvSpPr/>
      </xdr:nvSpPr>
      <xdr:spPr>
        <a:xfrm>
          <a:off x="8953500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695325</xdr:colOff>
      <xdr:row>9</xdr:row>
      <xdr:rowOff>0</xdr:rowOff>
    </xdr:from>
    <xdr:to>
      <xdr:col>13</xdr:col>
      <xdr:colOff>285750</xdr:colOff>
      <xdr:row>10</xdr:row>
      <xdr:rowOff>0</xdr:rowOff>
    </xdr:to>
    <xdr:sp macro="" textlink="">
      <xdr:nvSpPr>
        <xdr:cNvPr id="64" name="Almacenamiento de acceso directo 63"/>
        <xdr:cNvSpPr/>
      </xdr:nvSpPr>
      <xdr:spPr>
        <a:xfrm>
          <a:off x="9744075" y="15240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514350</xdr:colOff>
      <xdr:row>10</xdr:row>
      <xdr:rowOff>9525</xdr:rowOff>
    </xdr:from>
    <xdr:to>
      <xdr:col>9</xdr:col>
      <xdr:colOff>219075</xdr:colOff>
      <xdr:row>11</xdr:row>
      <xdr:rowOff>95250</xdr:rowOff>
    </xdr:to>
    <xdr:sp macro="" textlink="">
      <xdr:nvSpPr>
        <xdr:cNvPr id="65" name="CuadroTexto 64"/>
        <xdr:cNvSpPr txBox="1"/>
      </xdr:nvSpPr>
      <xdr:spPr>
        <a:xfrm>
          <a:off x="6515100" y="1724025"/>
          <a:ext cx="466725" cy="2762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2.61</a:t>
          </a:r>
        </a:p>
      </xdr:txBody>
    </xdr:sp>
    <xdr:clientData/>
  </xdr:twoCellAnchor>
  <xdr:twoCellAnchor>
    <xdr:from>
      <xdr:col>9</xdr:col>
      <xdr:colOff>314325</xdr:colOff>
      <xdr:row>10</xdr:row>
      <xdr:rowOff>9526</xdr:rowOff>
    </xdr:from>
    <xdr:to>
      <xdr:col>9</xdr:col>
      <xdr:colOff>476250</xdr:colOff>
      <xdr:row>11</xdr:row>
      <xdr:rowOff>28575</xdr:rowOff>
    </xdr:to>
    <xdr:sp macro="" textlink="">
      <xdr:nvSpPr>
        <xdr:cNvPr id="66" name="CuadroTexto 65"/>
        <xdr:cNvSpPr txBox="1"/>
      </xdr:nvSpPr>
      <xdr:spPr>
        <a:xfrm>
          <a:off x="7077075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9</xdr:col>
      <xdr:colOff>685800</xdr:colOff>
      <xdr:row>10</xdr:row>
      <xdr:rowOff>1</xdr:rowOff>
    </xdr:from>
    <xdr:to>
      <xdr:col>10</xdr:col>
      <xdr:colOff>85725</xdr:colOff>
      <xdr:row>11</xdr:row>
      <xdr:rowOff>19050</xdr:rowOff>
    </xdr:to>
    <xdr:sp macro="" textlink="">
      <xdr:nvSpPr>
        <xdr:cNvPr id="67" name="CuadroTexto 66"/>
        <xdr:cNvSpPr txBox="1"/>
      </xdr:nvSpPr>
      <xdr:spPr>
        <a:xfrm>
          <a:off x="7448550" y="171450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10</xdr:col>
      <xdr:colOff>323850</xdr:colOff>
      <xdr:row>10</xdr:row>
      <xdr:rowOff>1</xdr:rowOff>
    </xdr:from>
    <xdr:to>
      <xdr:col>10</xdr:col>
      <xdr:colOff>485775</xdr:colOff>
      <xdr:row>11</xdr:row>
      <xdr:rowOff>19050</xdr:rowOff>
    </xdr:to>
    <xdr:sp macro="" textlink="">
      <xdr:nvSpPr>
        <xdr:cNvPr id="68" name="CuadroTexto 67"/>
        <xdr:cNvSpPr txBox="1"/>
      </xdr:nvSpPr>
      <xdr:spPr>
        <a:xfrm>
          <a:off x="7848600" y="171450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10</xdr:col>
      <xdr:colOff>704850</xdr:colOff>
      <xdr:row>10</xdr:row>
      <xdr:rowOff>9526</xdr:rowOff>
    </xdr:from>
    <xdr:to>
      <xdr:col>11</xdr:col>
      <xdr:colOff>104775</xdr:colOff>
      <xdr:row>11</xdr:row>
      <xdr:rowOff>28575</xdr:rowOff>
    </xdr:to>
    <xdr:sp macro="" textlink="">
      <xdr:nvSpPr>
        <xdr:cNvPr id="69" name="CuadroTexto 68"/>
        <xdr:cNvSpPr txBox="1"/>
      </xdr:nvSpPr>
      <xdr:spPr>
        <a:xfrm>
          <a:off x="8229600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11</xdr:col>
      <xdr:colOff>323850</xdr:colOff>
      <xdr:row>10</xdr:row>
      <xdr:rowOff>9526</xdr:rowOff>
    </xdr:from>
    <xdr:to>
      <xdr:col>11</xdr:col>
      <xdr:colOff>485775</xdr:colOff>
      <xdr:row>11</xdr:row>
      <xdr:rowOff>28575</xdr:rowOff>
    </xdr:to>
    <xdr:sp macro="" textlink="">
      <xdr:nvSpPr>
        <xdr:cNvPr id="70" name="CuadroTexto 69"/>
        <xdr:cNvSpPr txBox="1"/>
      </xdr:nvSpPr>
      <xdr:spPr>
        <a:xfrm>
          <a:off x="8610600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</a:t>
          </a:r>
        </a:p>
      </xdr:txBody>
    </xdr:sp>
    <xdr:clientData/>
  </xdr:twoCellAnchor>
  <xdr:twoCellAnchor>
    <xdr:from>
      <xdr:col>11</xdr:col>
      <xdr:colOff>723900</xdr:colOff>
      <xdr:row>10</xdr:row>
      <xdr:rowOff>9526</xdr:rowOff>
    </xdr:from>
    <xdr:to>
      <xdr:col>12</xdr:col>
      <xdr:colOff>123825</xdr:colOff>
      <xdr:row>11</xdr:row>
      <xdr:rowOff>28575</xdr:rowOff>
    </xdr:to>
    <xdr:sp macro="" textlink="">
      <xdr:nvSpPr>
        <xdr:cNvPr id="71" name="CuadroTexto 70"/>
        <xdr:cNvSpPr txBox="1"/>
      </xdr:nvSpPr>
      <xdr:spPr>
        <a:xfrm>
          <a:off x="9010650" y="1724026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6</a:t>
          </a:r>
        </a:p>
      </xdr:txBody>
    </xdr:sp>
    <xdr:clientData/>
  </xdr:twoCellAnchor>
  <xdr:twoCellAnchor>
    <xdr:from>
      <xdr:col>12</xdr:col>
      <xdr:colOff>342900</xdr:colOff>
      <xdr:row>10</xdr:row>
      <xdr:rowOff>19051</xdr:rowOff>
    </xdr:from>
    <xdr:to>
      <xdr:col>12</xdr:col>
      <xdr:colOff>504825</xdr:colOff>
      <xdr:row>11</xdr:row>
      <xdr:rowOff>38100</xdr:rowOff>
    </xdr:to>
    <xdr:sp macro="" textlink="">
      <xdr:nvSpPr>
        <xdr:cNvPr id="72" name="CuadroTexto 71"/>
        <xdr:cNvSpPr txBox="1"/>
      </xdr:nvSpPr>
      <xdr:spPr>
        <a:xfrm>
          <a:off x="9391650" y="1733551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7</a:t>
          </a:r>
        </a:p>
      </xdr:txBody>
    </xdr:sp>
    <xdr:clientData/>
  </xdr:twoCellAnchor>
  <xdr:twoCellAnchor>
    <xdr:from>
      <xdr:col>12</xdr:col>
      <xdr:colOff>723900</xdr:colOff>
      <xdr:row>9</xdr:row>
      <xdr:rowOff>180975</xdr:rowOff>
    </xdr:from>
    <xdr:to>
      <xdr:col>14</xdr:col>
      <xdr:colOff>0</xdr:colOff>
      <xdr:row>11</xdr:row>
      <xdr:rowOff>9526</xdr:rowOff>
    </xdr:to>
    <xdr:sp macro="" textlink="">
      <xdr:nvSpPr>
        <xdr:cNvPr id="73" name="CuadroTexto 72"/>
        <xdr:cNvSpPr txBox="1"/>
      </xdr:nvSpPr>
      <xdr:spPr>
        <a:xfrm>
          <a:off x="9772650" y="1704975"/>
          <a:ext cx="457200" cy="20955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4.05</a:t>
          </a:r>
        </a:p>
      </xdr:txBody>
    </xdr:sp>
    <xdr:clientData/>
  </xdr:twoCellAnchor>
  <xdr:twoCellAnchor>
    <xdr:from>
      <xdr:col>1</xdr:col>
      <xdr:colOff>552450</xdr:colOff>
      <xdr:row>13</xdr:row>
      <xdr:rowOff>9525</xdr:rowOff>
    </xdr:from>
    <xdr:to>
      <xdr:col>2</xdr:col>
      <xdr:colOff>142875</xdr:colOff>
      <xdr:row>14</xdr:row>
      <xdr:rowOff>9525</xdr:rowOff>
    </xdr:to>
    <xdr:sp macro="" textlink="">
      <xdr:nvSpPr>
        <xdr:cNvPr id="74" name="Almacenamiento de acceso directo 73"/>
        <xdr:cNvSpPr/>
      </xdr:nvSpPr>
      <xdr:spPr>
        <a:xfrm>
          <a:off x="1219200" y="2295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171450</xdr:colOff>
      <xdr:row>13</xdr:row>
      <xdr:rowOff>9525</xdr:rowOff>
    </xdr:from>
    <xdr:to>
      <xdr:col>2</xdr:col>
      <xdr:colOff>523875</xdr:colOff>
      <xdr:row>14</xdr:row>
      <xdr:rowOff>9525</xdr:rowOff>
    </xdr:to>
    <xdr:sp macro="" textlink="">
      <xdr:nvSpPr>
        <xdr:cNvPr id="75" name="Almacenamiento de acceso directo 74"/>
        <xdr:cNvSpPr/>
      </xdr:nvSpPr>
      <xdr:spPr>
        <a:xfrm>
          <a:off x="1600200" y="2295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552450</xdr:colOff>
      <xdr:row>13</xdr:row>
      <xdr:rowOff>19050</xdr:rowOff>
    </xdr:from>
    <xdr:to>
      <xdr:col>3</xdr:col>
      <xdr:colOff>142875</xdr:colOff>
      <xdr:row>14</xdr:row>
      <xdr:rowOff>19050</xdr:rowOff>
    </xdr:to>
    <xdr:sp macro="" textlink="">
      <xdr:nvSpPr>
        <xdr:cNvPr id="76" name="Almacenamiento de acceso directo 75"/>
        <xdr:cNvSpPr/>
      </xdr:nvSpPr>
      <xdr:spPr>
        <a:xfrm>
          <a:off x="1981200" y="2305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180975</xdr:colOff>
      <xdr:row>13</xdr:row>
      <xdr:rowOff>19050</xdr:rowOff>
    </xdr:from>
    <xdr:to>
      <xdr:col>3</xdr:col>
      <xdr:colOff>533400</xdr:colOff>
      <xdr:row>14</xdr:row>
      <xdr:rowOff>19050</xdr:rowOff>
    </xdr:to>
    <xdr:sp macro="" textlink="">
      <xdr:nvSpPr>
        <xdr:cNvPr id="77" name="Almacenamiento de acceso directo 76"/>
        <xdr:cNvSpPr/>
      </xdr:nvSpPr>
      <xdr:spPr>
        <a:xfrm>
          <a:off x="2371725" y="2305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561975</xdr:colOff>
      <xdr:row>13</xdr:row>
      <xdr:rowOff>19050</xdr:rowOff>
    </xdr:from>
    <xdr:to>
      <xdr:col>4</xdr:col>
      <xdr:colOff>152400</xdr:colOff>
      <xdr:row>14</xdr:row>
      <xdr:rowOff>19050</xdr:rowOff>
    </xdr:to>
    <xdr:sp macro="" textlink="">
      <xdr:nvSpPr>
        <xdr:cNvPr id="78" name="Almacenamiento de acceso directo 77"/>
        <xdr:cNvSpPr/>
      </xdr:nvSpPr>
      <xdr:spPr>
        <a:xfrm>
          <a:off x="2752725" y="2305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180975</xdr:colOff>
      <xdr:row>13</xdr:row>
      <xdr:rowOff>19050</xdr:rowOff>
    </xdr:from>
    <xdr:to>
      <xdr:col>4</xdr:col>
      <xdr:colOff>533400</xdr:colOff>
      <xdr:row>14</xdr:row>
      <xdr:rowOff>19050</xdr:rowOff>
    </xdr:to>
    <xdr:sp macro="" textlink="">
      <xdr:nvSpPr>
        <xdr:cNvPr id="79" name="Almacenamiento de acceso directo 78"/>
        <xdr:cNvSpPr/>
      </xdr:nvSpPr>
      <xdr:spPr>
        <a:xfrm>
          <a:off x="3133725" y="23050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438150</xdr:colOff>
      <xdr:row>14</xdr:row>
      <xdr:rowOff>9525</xdr:rowOff>
    </xdr:from>
    <xdr:to>
      <xdr:col>2</xdr:col>
      <xdr:colOff>142875</xdr:colOff>
      <xdr:row>15</xdr:row>
      <xdr:rowOff>19050</xdr:rowOff>
    </xdr:to>
    <xdr:sp macro="" textlink="">
      <xdr:nvSpPr>
        <xdr:cNvPr id="80" name="CuadroTexto 79"/>
        <xdr:cNvSpPr txBox="1"/>
      </xdr:nvSpPr>
      <xdr:spPr>
        <a:xfrm>
          <a:off x="1104900" y="2486025"/>
          <a:ext cx="466725" cy="2000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1.80</a:t>
          </a:r>
        </a:p>
      </xdr:txBody>
    </xdr:sp>
    <xdr:clientData/>
  </xdr:twoCellAnchor>
  <xdr:twoCellAnchor>
    <xdr:from>
      <xdr:col>2</xdr:col>
      <xdr:colOff>228600</xdr:colOff>
      <xdr:row>14</xdr:row>
      <xdr:rowOff>19050</xdr:rowOff>
    </xdr:from>
    <xdr:to>
      <xdr:col>2</xdr:col>
      <xdr:colOff>390525</xdr:colOff>
      <xdr:row>15</xdr:row>
      <xdr:rowOff>38099</xdr:rowOff>
    </xdr:to>
    <xdr:sp macro="" textlink="">
      <xdr:nvSpPr>
        <xdr:cNvPr id="81" name="CuadroTexto 80"/>
        <xdr:cNvSpPr txBox="1"/>
      </xdr:nvSpPr>
      <xdr:spPr>
        <a:xfrm>
          <a:off x="1657350" y="24955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2</xdr:col>
      <xdr:colOff>590550</xdr:colOff>
      <xdr:row>14</xdr:row>
      <xdr:rowOff>19050</xdr:rowOff>
    </xdr:from>
    <xdr:to>
      <xdr:col>2</xdr:col>
      <xdr:colOff>752475</xdr:colOff>
      <xdr:row>15</xdr:row>
      <xdr:rowOff>38099</xdr:rowOff>
    </xdr:to>
    <xdr:sp macro="" textlink="">
      <xdr:nvSpPr>
        <xdr:cNvPr id="82" name="CuadroTexto 81"/>
        <xdr:cNvSpPr txBox="1"/>
      </xdr:nvSpPr>
      <xdr:spPr>
        <a:xfrm>
          <a:off x="2019300" y="24955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3</xdr:col>
      <xdr:colOff>219075</xdr:colOff>
      <xdr:row>14</xdr:row>
      <xdr:rowOff>19050</xdr:rowOff>
    </xdr:from>
    <xdr:to>
      <xdr:col>3</xdr:col>
      <xdr:colOff>381000</xdr:colOff>
      <xdr:row>15</xdr:row>
      <xdr:rowOff>38099</xdr:rowOff>
    </xdr:to>
    <xdr:sp macro="" textlink="">
      <xdr:nvSpPr>
        <xdr:cNvPr id="83" name="CuadroTexto 82"/>
        <xdr:cNvSpPr txBox="1"/>
      </xdr:nvSpPr>
      <xdr:spPr>
        <a:xfrm>
          <a:off x="2409825" y="24955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3</xdr:col>
      <xdr:colOff>619125</xdr:colOff>
      <xdr:row>14</xdr:row>
      <xdr:rowOff>38100</xdr:rowOff>
    </xdr:from>
    <xdr:to>
      <xdr:col>4</xdr:col>
      <xdr:colOff>19050</xdr:colOff>
      <xdr:row>15</xdr:row>
      <xdr:rowOff>57149</xdr:rowOff>
    </xdr:to>
    <xdr:sp macro="" textlink="">
      <xdr:nvSpPr>
        <xdr:cNvPr id="84" name="CuadroTexto 83"/>
        <xdr:cNvSpPr txBox="1"/>
      </xdr:nvSpPr>
      <xdr:spPr>
        <a:xfrm>
          <a:off x="2809875" y="251460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4</xdr:col>
      <xdr:colOff>123825</xdr:colOff>
      <xdr:row>14</xdr:row>
      <xdr:rowOff>28575</xdr:rowOff>
    </xdr:from>
    <xdr:to>
      <xdr:col>4</xdr:col>
      <xdr:colOff>581025</xdr:colOff>
      <xdr:row>15</xdr:row>
      <xdr:rowOff>38100</xdr:rowOff>
    </xdr:to>
    <xdr:sp macro="" textlink="">
      <xdr:nvSpPr>
        <xdr:cNvPr id="85" name="CuadroTexto 84"/>
        <xdr:cNvSpPr txBox="1"/>
      </xdr:nvSpPr>
      <xdr:spPr>
        <a:xfrm>
          <a:off x="3076575" y="2505075"/>
          <a:ext cx="457200" cy="2000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3.89</a:t>
          </a:r>
        </a:p>
      </xdr:txBody>
    </xdr:sp>
    <xdr:clientData/>
  </xdr:twoCellAnchor>
  <xdr:twoCellAnchor>
    <xdr:from>
      <xdr:col>1</xdr:col>
      <xdr:colOff>552450</xdr:colOff>
      <xdr:row>18</xdr:row>
      <xdr:rowOff>9525</xdr:rowOff>
    </xdr:from>
    <xdr:to>
      <xdr:col>2</xdr:col>
      <xdr:colOff>142875</xdr:colOff>
      <xdr:row>19</xdr:row>
      <xdr:rowOff>9525</xdr:rowOff>
    </xdr:to>
    <xdr:sp macro="" textlink="">
      <xdr:nvSpPr>
        <xdr:cNvPr id="86" name="Almacenamiento de acceso directo 85"/>
        <xdr:cNvSpPr/>
      </xdr:nvSpPr>
      <xdr:spPr>
        <a:xfrm>
          <a:off x="1219200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638175</xdr:colOff>
      <xdr:row>18</xdr:row>
      <xdr:rowOff>9525</xdr:rowOff>
    </xdr:from>
    <xdr:to>
      <xdr:col>5</xdr:col>
      <xdr:colOff>228600</xdr:colOff>
      <xdr:row>19</xdr:row>
      <xdr:rowOff>9525</xdr:rowOff>
    </xdr:to>
    <xdr:sp macro="" textlink="">
      <xdr:nvSpPr>
        <xdr:cNvPr id="87" name="Almacenamiento de acceso directo 86"/>
        <xdr:cNvSpPr/>
      </xdr:nvSpPr>
      <xdr:spPr>
        <a:xfrm>
          <a:off x="3590925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200025</xdr:colOff>
      <xdr:row>18</xdr:row>
      <xdr:rowOff>19050</xdr:rowOff>
    </xdr:from>
    <xdr:to>
      <xdr:col>4</xdr:col>
      <xdr:colOff>552450</xdr:colOff>
      <xdr:row>19</xdr:row>
      <xdr:rowOff>19050</xdr:rowOff>
    </xdr:to>
    <xdr:sp macro="" textlink="">
      <xdr:nvSpPr>
        <xdr:cNvPr id="88" name="Almacenamiento de acceso directo 87"/>
        <xdr:cNvSpPr/>
      </xdr:nvSpPr>
      <xdr:spPr>
        <a:xfrm>
          <a:off x="3152775" y="32575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571500</xdr:colOff>
      <xdr:row>18</xdr:row>
      <xdr:rowOff>9525</xdr:rowOff>
    </xdr:from>
    <xdr:to>
      <xdr:col>4</xdr:col>
      <xdr:colOff>161925</xdr:colOff>
      <xdr:row>19</xdr:row>
      <xdr:rowOff>9525</xdr:rowOff>
    </xdr:to>
    <xdr:sp macro="" textlink="">
      <xdr:nvSpPr>
        <xdr:cNvPr id="89" name="Almacenamiento de acceso directo 88"/>
        <xdr:cNvSpPr/>
      </xdr:nvSpPr>
      <xdr:spPr>
        <a:xfrm>
          <a:off x="2762250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180975</xdr:colOff>
      <xdr:row>18</xdr:row>
      <xdr:rowOff>9525</xdr:rowOff>
    </xdr:from>
    <xdr:to>
      <xdr:col>3</xdr:col>
      <xdr:colOff>533400</xdr:colOff>
      <xdr:row>19</xdr:row>
      <xdr:rowOff>9525</xdr:rowOff>
    </xdr:to>
    <xdr:sp macro="" textlink="">
      <xdr:nvSpPr>
        <xdr:cNvPr id="90" name="Almacenamiento de acceso directo 89"/>
        <xdr:cNvSpPr/>
      </xdr:nvSpPr>
      <xdr:spPr>
        <a:xfrm>
          <a:off x="2371725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561975</xdr:colOff>
      <xdr:row>18</xdr:row>
      <xdr:rowOff>19050</xdr:rowOff>
    </xdr:from>
    <xdr:to>
      <xdr:col>3</xdr:col>
      <xdr:colOff>152400</xdr:colOff>
      <xdr:row>19</xdr:row>
      <xdr:rowOff>19050</xdr:rowOff>
    </xdr:to>
    <xdr:sp macro="" textlink="">
      <xdr:nvSpPr>
        <xdr:cNvPr id="91" name="Almacenamiento de acceso directo 90"/>
        <xdr:cNvSpPr/>
      </xdr:nvSpPr>
      <xdr:spPr>
        <a:xfrm>
          <a:off x="1990725" y="32575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171450</xdr:colOff>
      <xdr:row>18</xdr:row>
      <xdr:rowOff>9525</xdr:rowOff>
    </xdr:from>
    <xdr:to>
      <xdr:col>2</xdr:col>
      <xdr:colOff>523875</xdr:colOff>
      <xdr:row>19</xdr:row>
      <xdr:rowOff>9525</xdr:rowOff>
    </xdr:to>
    <xdr:sp macro="" textlink="">
      <xdr:nvSpPr>
        <xdr:cNvPr id="92" name="Almacenamiento de acceso directo 91"/>
        <xdr:cNvSpPr/>
      </xdr:nvSpPr>
      <xdr:spPr>
        <a:xfrm>
          <a:off x="1600200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438150</xdr:colOff>
      <xdr:row>19</xdr:row>
      <xdr:rowOff>38100</xdr:rowOff>
    </xdr:from>
    <xdr:to>
      <xdr:col>2</xdr:col>
      <xdr:colOff>142875</xdr:colOff>
      <xdr:row>20</xdr:row>
      <xdr:rowOff>47625</xdr:rowOff>
    </xdr:to>
    <xdr:sp macro="" textlink="">
      <xdr:nvSpPr>
        <xdr:cNvPr id="93" name="CuadroTexto 92"/>
        <xdr:cNvSpPr txBox="1"/>
      </xdr:nvSpPr>
      <xdr:spPr>
        <a:xfrm>
          <a:off x="1104900" y="3467100"/>
          <a:ext cx="466725" cy="2000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1.96</a:t>
          </a:r>
        </a:p>
      </xdr:txBody>
    </xdr:sp>
    <xdr:clientData/>
  </xdr:twoCellAnchor>
  <xdr:twoCellAnchor>
    <xdr:from>
      <xdr:col>2</xdr:col>
      <xdr:colOff>247650</xdr:colOff>
      <xdr:row>19</xdr:row>
      <xdr:rowOff>38100</xdr:rowOff>
    </xdr:from>
    <xdr:to>
      <xdr:col>2</xdr:col>
      <xdr:colOff>409575</xdr:colOff>
      <xdr:row>20</xdr:row>
      <xdr:rowOff>57149</xdr:rowOff>
    </xdr:to>
    <xdr:sp macro="" textlink="">
      <xdr:nvSpPr>
        <xdr:cNvPr id="94" name="CuadroTexto 93"/>
        <xdr:cNvSpPr txBox="1"/>
      </xdr:nvSpPr>
      <xdr:spPr>
        <a:xfrm>
          <a:off x="1676400" y="346710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2</xdr:col>
      <xdr:colOff>628650</xdr:colOff>
      <xdr:row>19</xdr:row>
      <xdr:rowOff>38100</xdr:rowOff>
    </xdr:from>
    <xdr:to>
      <xdr:col>3</xdr:col>
      <xdr:colOff>28575</xdr:colOff>
      <xdr:row>20</xdr:row>
      <xdr:rowOff>57149</xdr:rowOff>
    </xdr:to>
    <xdr:sp macro="" textlink="">
      <xdr:nvSpPr>
        <xdr:cNvPr id="95" name="CuadroTexto 94"/>
        <xdr:cNvSpPr txBox="1"/>
      </xdr:nvSpPr>
      <xdr:spPr>
        <a:xfrm>
          <a:off x="2057400" y="346710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3</xdr:col>
      <xdr:colOff>180975</xdr:colOff>
      <xdr:row>19</xdr:row>
      <xdr:rowOff>19050</xdr:rowOff>
    </xdr:from>
    <xdr:to>
      <xdr:col>3</xdr:col>
      <xdr:colOff>342900</xdr:colOff>
      <xdr:row>20</xdr:row>
      <xdr:rowOff>38099</xdr:rowOff>
    </xdr:to>
    <xdr:sp macro="" textlink="">
      <xdr:nvSpPr>
        <xdr:cNvPr id="96" name="CuadroTexto 95"/>
        <xdr:cNvSpPr txBox="1"/>
      </xdr:nvSpPr>
      <xdr:spPr>
        <a:xfrm>
          <a:off x="2371725" y="34480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3</xdr:col>
      <xdr:colOff>600075</xdr:colOff>
      <xdr:row>19</xdr:row>
      <xdr:rowOff>28575</xdr:rowOff>
    </xdr:from>
    <xdr:to>
      <xdr:col>4</xdr:col>
      <xdr:colOff>0</xdr:colOff>
      <xdr:row>20</xdr:row>
      <xdr:rowOff>47624</xdr:rowOff>
    </xdr:to>
    <xdr:sp macro="" textlink="">
      <xdr:nvSpPr>
        <xdr:cNvPr id="97" name="CuadroTexto 96"/>
        <xdr:cNvSpPr txBox="1"/>
      </xdr:nvSpPr>
      <xdr:spPr>
        <a:xfrm>
          <a:off x="2790825" y="34575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4</xdr:col>
      <xdr:colOff>638175</xdr:colOff>
      <xdr:row>19</xdr:row>
      <xdr:rowOff>28575</xdr:rowOff>
    </xdr:from>
    <xdr:to>
      <xdr:col>5</xdr:col>
      <xdr:colOff>38100</xdr:colOff>
      <xdr:row>20</xdr:row>
      <xdr:rowOff>47624</xdr:rowOff>
    </xdr:to>
    <xdr:sp macro="" textlink="">
      <xdr:nvSpPr>
        <xdr:cNvPr id="98" name="CuadroTexto 97"/>
        <xdr:cNvSpPr txBox="1"/>
      </xdr:nvSpPr>
      <xdr:spPr>
        <a:xfrm>
          <a:off x="3590925" y="34575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6</a:t>
          </a:r>
        </a:p>
      </xdr:txBody>
    </xdr:sp>
    <xdr:clientData/>
  </xdr:twoCellAnchor>
  <xdr:twoCellAnchor>
    <xdr:from>
      <xdr:col>4</xdr:col>
      <xdr:colOff>228600</xdr:colOff>
      <xdr:row>19</xdr:row>
      <xdr:rowOff>28575</xdr:rowOff>
    </xdr:from>
    <xdr:to>
      <xdr:col>4</xdr:col>
      <xdr:colOff>390525</xdr:colOff>
      <xdr:row>20</xdr:row>
      <xdr:rowOff>47624</xdr:rowOff>
    </xdr:to>
    <xdr:sp macro="" textlink="">
      <xdr:nvSpPr>
        <xdr:cNvPr id="99" name="CuadroTexto 98"/>
        <xdr:cNvSpPr txBox="1"/>
      </xdr:nvSpPr>
      <xdr:spPr>
        <a:xfrm>
          <a:off x="3181350" y="34575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</a:t>
          </a:r>
        </a:p>
      </xdr:txBody>
    </xdr:sp>
    <xdr:clientData/>
  </xdr:twoCellAnchor>
  <xdr:twoCellAnchor>
    <xdr:from>
      <xdr:col>5</xdr:col>
      <xdr:colOff>266700</xdr:colOff>
      <xdr:row>18</xdr:row>
      <xdr:rowOff>19050</xdr:rowOff>
    </xdr:from>
    <xdr:to>
      <xdr:col>5</xdr:col>
      <xdr:colOff>619125</xdr:colOff>
      <xdr:row>19</xdr:row>
      <xdr:rowOff>19050</xdr:rowOff>
    </xdr:to>
    <xdr:sp macro="" textlink="">
      <xdr:nvSpPr>
        <xdr:cNvPr id="100" name="Almacenamiento de acceso directo 99"/>
        <xdr:cNvSpPr/>
      </xdr:nvSpPr>
      <xdr:spPr>
        <a:xfrm>
          <a:off x="3981450" y="325755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676275</xdr:colOff>
      <xdr:row>18</xdr:row>
      <xdr:rowOff>9525</xdr:rowOff>
    </xdr:from>
    <xdr:to>
      <xdr:col>6</xdr:col>
      <xdr:colOff>266700</xdr:colOff>
      <xdr:row>19</xdr:row>
      <xdr:rowOff>9525</xdr:rowOff>
    </xdr:to>
    <xdr:sp macro="" textlink="">
      <xdr:nvSpPr>
        <xdr:cNvPr id="101" name="Almacenamiento de acceso directo 100"/>
        <xdr:cNvSpPr/>
      </xdr:nvSpPr>
      <xdr:spPr>
        <a:xfrm>
          <a:off x="4391025" y="3248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571500</xdr:colOff>
      <xdr:row>19</xdr:row>
      <xdr:rowOff>28575</xdr:rowOff>
    </xdr:from>
    <xdr:to>
      <xdr:col>6</xdr:col>
      <xdr:colOff>276225</xdr:colOff>
      <xdr:row>20</xdr:row>
      <xdr:rowOff>95250</xdr:rowOff>
    </xdr:to>
    <xdr:sp macro="" textlink="">
      <xdr:nvSpPr>
        <xdr:cNvPr id="102" name="CuadroTexto 101"/>
        <xdr:cNvSpPr txBox="1"/>
      </xdr:nvSpPr>
      <xdr:spPr>
        <a:xfrm>
          <a:off x="4286250" y="3457575"/>
          <a:ext cx="4667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1.19</a:t>
          </a:r>
        </a:p>
      </xdr:txBody>
    </xdr:sp>
    <xdr:clientData/>
  </xdr:twoCellAnchor>
  <xdr:twoCellAnchor>
    <xdr:from>
      <xdr:col>5</xdr:col>
      <xdr:colOff>295275</xdr:colOff>
      <xdr:row>19</xdr:row>
      <xdr:rowOff>28575</xdr:rowOff>
    </xdr:from>
    <xdr:to>
      <xdr:col>5</xdr:col>
      <xdr:colOff>457200</xdr:colOff>
      <xdr:row>20</xdr:row>
      <xdr:rowOff>47624</xdr:rowOff>
    </xdr:to>
    <xdr:sp macro="" textlink="">
      <xdr:nvSpPr>
        <xdr:cNvPr id="103" name="CuadroTexto 102"/>
        <xdr:cNvSpPr txBox="1"/>
      </xdr:nvSpPr>
      <xdr:spPr>
        <a:xfrm>
          <a:off x="4010025" y="34575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7</a:t>
          </a:r>
        </a:p>
      </xdr:txBody>
    </xdr:sp>
    <xdr:clientData/>
  </xdr:twoCellAnchor>
  <xdr:twoCellAnchor>
    <xdr:from>
      <xdr:col>1</xdr:col>
      <xdr:colOff>581025</xdr:colOff>
      <xdr:row>22</xdr:row>
      <xdr:rowOff>0</xdr:rowOff>
    </xdr:from>
    <xdr:to>
      <xdr:col>2</xdr:col>
      <xdr:colOff>171450</xdr:colOff>
      <xdr:row>23</xdr:row>
      <xdr:rowOff>0</xdr:rowOff>
    </xdr:to>
    <xdr:sp macro="" textlink="">
      <xdr:nvSpPr>
        <xdr:cNvPr id="104" name="Almacenamiento de acceso directo 103"/>
        <xdr:cNvSpPr/>
      </xdr:nvSpPr>
      <xdr:spPr>
        <a:xfrm>
          <a:off x="1247775" y="4000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190500</xdr:colOff>
      <xdr:row>22</xdr:row>
      <xdr:rowOff>0</xdr:rowOff>
    </xdr:from>
    <xdr:to>
      <xdr:col>2</xdr:col>
      <xdr:colOff>542925</xdr:colOff>
      <xdr:row>23</xdr:row>
      <xdr:rowOff>0</xdr:rowOff>
    </xdr:to>
    <xdr:sp macro="" textlink="">
      <xdr:nvSpPr>
        <xdr:cNvPr id="105" name="Almacenamiento de acceso directo 104"/>
        <xdr:cNvSpPr/>
      </xdr:nvSpPr>
      <xdr:spPr>
        <a:xfrm>
          <a:off x="1619250" y="4000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561975</xdr:colOff>
      <xdr:row>22</xdr:row>
      <xdr:rowOff>9525</xdr:rowOff>
    </xdr:from>
    <xdr:to>
      <xdr:col>3</xdr:col>
      <xdr:colOff>152400</xdr:colOff>
      <xdr:row>23</xdr:row>
      <xdr:rowOff>9525</xdr:rowOff>
    </xdr:to>
    <xdr:sp macro="" textlink="">
      <xdr:nvSpPr>
        <xdr:cNvPr id="106" name="Almacenamiento de acceso directo 105"/>
        <xdr:cNvSpPr/>
      </xdr:nvSpPr>
      <xdr:spPr>
        <a:xfrm>
          <a:off x="1990725" y="4010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180975</xdr:colOff>
      <xdr:row>22</xdr:row>
      <xdr:rowOff>9525</xdr:rowOff>
    </xdr:from>
    <xdr:to>
      <xdr:col>3</xdr:col>
      <xdr:colOff>533400</xdr:colOff>
      <xdr:row>23</xdr:row>
      <xdr:rowOff>9525</xdr:rowOff>
    </xdr:to>
    <xdr:sp macro="" textlink="">
      <xdr:nvSpPr>
        <xdr:cNvPr id="107" name="Almacenamiento de acceso directo 106"/>
        <xdr:cNvSpPr/>
      </xdr:nvSpPr>
      <xdr:spPr>
        <a:xfrm>
          <a:off x="2371725" y="4010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552450</xdr:colOff>
      <xdr:row>22</xdr:row>
      <xdr:rowOff>9525</xdr:rowOff>
    </xdr:from>
    <xdr:to>
      <xdr:col>4</xdr:col>
      <xdr:colOff>142875</xdr:colOff>
      <xdr:row>23</xdr:row>
      <xdr:rowOff>9525</xdr:rowOff>
    </xdr:to>
    <xdr:sp macro="" textlink="">
      <xdr:nvSpPr>
        <xdr:cNvPr id="108" name="Almacenamiento de acceso directo 107"/>
        <xdr:cNvSpPr/>
      </xdr:nvSpPr>
      <xdr:spPr>
        <a:xfrm>
          <a:off x="2743200" y="4010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180975</xdr:colOff>
      <xdr:row>22</xdr:row>
      <xdr:rowOff>9525</xdr:rowOff>
    </xdr:from>
    <xdr:to>
      <xdr:col>4</xdr:col>
      <xdr:colOff>533400</xdr:colOff>
      <xdr:row>23</xdr:row>
      <xdr:rowOff>9525</xdr:rowOff>
    </xdr:to>
    <xdr:sp macro="" textlink="">
      <xdr:nvSpPr>
        <xdr:cNvPr id="109" name="Almacenamiento de acceso directo 108"/>
        <xdr:cNvSpPr/>
      </xdr:nvSpPr>
      <xdr:spPr>
        <a:xfrm>
          <a:off x="3133725" y="4010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561975</xdr:colOff>
      <xdr:row>22</xdr:row>
      <xdr:rowOff>9525</xdr:rowOff>
    </xdr:from>
    <xdr:to>
      <xdr:col>5</xdr:col>
      <xdr:colOff>152400</xdr:colOff>
      <xdr:row>23</xdr:row>
      <xdr:rowOff>9525</xdr:rowOff>
    </xdr:to>
    <xdr:sp macro="" textlink="">
      <xdr:nvSpPr>
        <xdr:cNvPr id="110" name="Almacenamiento de acceso directo 109"/>
        <xdr:cNvSpPr/>
      </xdr:nvSpPr>
      <xdr:spPr>
        <a:xfrm>
          <a:off x="3514725" y="40100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171450</xdr:colOff>
      <xdr:row>22</xdr:row>
      <xdr:rowOff>0</xdr:rowOff>
    </xdr:from>
    <xdr:to>
      <xdr:col>5</xdr:col>
      <xdr:colOff>523875</xdr:colOff>
      <xdr:row>23</xdr:row>
      <xdr:rowOff>0</xdr:rowOff>
    </xdr:to>
    <xdr:sp macro="" textlink="">
      <xdr:nvSpPr>
        <xdr:cNvPr id="111" name="Almacenamiento de acceso directo 110"/>
        <xdr:cNvSpPr/>
      </xdr:nvSpPr>
      <xdr:spPr>
        <a:xfrm>
          <a:off x="3886200" y="4000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552450</xdr:colOff>
      <xdr:row>21</xdr:row>
      <xdr:rowOff>180975</xdr:rowOff>
    </xdr:from>
    <xdr:to>
      <xdr:col>6</xdr:col>
      <xdr:colOff>142875</xdr:colOff>
      <xdr:row>22</xdr:row>
      <xdr:rowOff>180975</xdr:rowOff>
    </xdr:to>
    <xdr:sp macro="" textlink="">
      <xdr:nvSpPr>
        <xdr:cNvPr id="112" name="Almacenamiento de acceso directo 111"/>
        <xdr:cNvSpPr/>
      </xdr:nvSpPr>
      <xdr:spPr>
        <a:xfrm>
          <a:off x="4267200" y="399097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171450</xdr:colOff>
      <xdr:row>22</xdr:row>
      <xdr:rowOff>0</xdr:rowOff>
    </xdr:from>
    <xdr:to>
      <xdr:col>6</xdr:col>
      <xdr:colOff>523875</xdr:colOff>
      <xdr:row>23</xdr:row>
      <xdr:rowOff>0</xdr:rowOff>
    </xdr:to>
    <xdr:sp macro="" textlink="">
      <xdr:nvSpPr>
        <xdr:cNvPr id="113" name="Almacenamiento de acceso directo 112"/>
        <xdr:cNvSpPr/>
      </xdr:nvSpPr>
      <xdr:spPr>
        <a:xfrm>
          <a:off x="4648200" y="4000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581025</xdr:colOff>
      <xdr:row>22</xdr:row>
      <xdr:rowOff>0</xdr:rowOff>
    </xdr:from>
    <xdr:to>
      <xdr:col>7</xdr:col>
      <xdr:colOff>171450</xdr:colOff>
      <xdr:row>23</xdr:row>
      <xdr:rowOff>0</xdr:rowOff>
    </xdr:to>
    <xdr:sp macro="" textlink="">
      <xdr:nvSpPr>
        <xdr:cNvPr id="114" name="Almacenamiento de acceso directo 113"/>
        <xdr:cNvSpPr/>
      </xdr:nvSpPr>
      <xdr:spPr>
        <a:xfrm>
          <a:off x="5057775" y="4000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228600</xdr:colOff>
      <xdr:row>22</xdr:row>
      <xdr:rowOff>9525</xdr:rowOff>
    </xdr:from>
    <xdr:to>
      <xdr:col>7</xdr:col>
      <xdr:colOff>581025</xdr:colOff>
      <xdr:row>23</xdr:row>
      <xdr:rowOff>9525</xdr:rowOff>
    </xdr:to>
    <xdr:sp macro="" textlink="">
      <xdr:nvSpPr>
        <xdr:cNvPr id="115" name="Almacenamiento de acceso directo 114"/>
        <xdr:cNvSpPr/>
      </xdr:nvSpPr>
      <xdr:spPr>
        <a:xfrm>
          <a:off x="5562600" y="42005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428625</xdr:colOff>
      <xdr:row>23</xdr:row>
      <xdr:rowOff>9526</xdr:rowOff>
    </xdr:from>
    <xdr:to>
      <xdr:col>2</xdr:col>
      <xdr:colOff>152400</xdr:colOff>
      <xdr:row>24</xdr:row>
      <xdr:rowOff>9526</xdr:rowOff>
    </xdr:to>
    <xdr:sp macro="" textlink="">
      <xdr:nvSpPr>
        <xdr:cNvPr id="116" name="CuadroTexto 115"/>
        <xdr:cNvSpPr txBox="1"/>
      </xdr:nvSpPr>
      <xdr:spPr>
        <a:xfrm>
          <a:off x="1190625" y="4391026"/>
          <a:ext cx="48577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4.66</a:t>
          </a:r>
        </a:p>
      </xdr:txBody>
    </xdr:sp>
    <xdr:clientData/>
  </xdr:twoCellAnchor>
  <xdr:twoCellAnchor>
    <xdr:from>
      <xdr:col>2</xdr:col>
      <xdr:colOff>238125</xdr:colOff>
      <xdr:row>22</xdr:row>
      <xdr:rowOff>180975</xdr:rowOff>
    </xdr:from>
    <xdr:to>
      <xdr:col>2</xdr:col>
      <xdr:colOff>400050</xdr:colOff>
      <xdr:row>24</xdr:row>
      <xdr:rowOff>9524</xdr:rowOff>
    </xdr:to>
    <xdr:sp macro="" textlink="">
      <xdr:nvSpPr>
        <xdr:cNvPr id="117" name="CuadroTexto 116"/>
        <xdr:cNvSpPr txBox="1"/>
      </xdr:nvSpPr>
      <xdr:spPr>
        <a:xfrm>
          <a:off x="1666875" y="41814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</a:t>
          </a:r>
        </a:p>
      </xdr:txBody>
    </xdr:sp>
    <xdr:clientData/>
  </xdr:twoCellAnchor>
  <xdr:twoCellAnchor>
    <xdr:from>
      <xdr:col>2</xdr:col>
      <xdr:colOff>619125</xdr:colOff>
      <xdr:row>23</xdr:row>
      <xdr:rowOff>9525</xdr:rowOff>
    </xdr:from>
    <xdr:to>
      <xdr:col>3</xdr:col>
      <xdr:colOff>19050</xdr:colOff>
      <xdr:row>24</xdr:row>
      <xdr:rowOff>28574</xdr:rowOff>
    </xdr:to>
    <xdr:sp macro="" textlink="">
      <xdr:nvSpPr>
        <xdr:cNvPr id="118" name="CuadroTexto 117"/>
        <xdr:cNvSpPr txBox="1"/>
      </xdr:nvSpPr>
      <xdr:spPr>
        <a:xfrm>
          <a:off x="2047875" y="420052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2</a:t>
          </a:r>
        </a:p>
      </xdr:txBody>
    </xdr:sp>
    <xdr:clientData/>
  </xdr:twoCellAnchor>
  <xdr:twoCellAnchor>
    <xdr:from>
      <xdr:col>3</xdr:col>
      <xdr:colOff>247650</xdr:colOff>
      <xdr:row>23</xdr:row>
      <xdr:rowOff>9525</xdr:rowOff>
    </xdr:from>
    <xdr:to>
      <xdr:col>3</xdr:col>
      <xdr:colOff>409575</xdr:colOff>
      <xdr:row>24</xdr:row>
      <xdr:rowOff>28574</xdr:rowOff>
    </xdr:to>
    <xdr:sp macro="" textlink="">
      <xdr:nvSpPr>
        <xdr:cNvPr id="119" name="CuadroTexto 118"/>
        <xdr:cNvSpPr txBox="1"/>
      </xdr:nvSpPr>
      <xdr:spPr>
        <a:xfrm>
          <a:off x="2438400" y="420052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</a:t>
          </a:r>
        </a:p>
      </xdr:txBody>
    </xdr:sp>
    <xdr:clientData/>
  </xdr:twoCellAnchor>
  <xdr:twoCellAnchor>
    <xdr:from>
      <xdr:col>3</xdr:col>
      <xdr:colOff>561975</xdr:colOff>
      <xdr:row>23</xdr:row>
      <xdr:rowOff>19050</xdr:rowOff>
    </xdr:from>
    <xdr:to>
      <xdr:col>3</xdr:col>
      <xdr:colOff>723900</xdr:colOff>
      <xdr:row>24</xdr:row>
      <xdr:rowOff>38099</xdr:rowOff>
    </xdr:to>
    <xdr:sp macro="" textlink="">
      <xdr:nvSpPr>
        <xdr:cNvPr id="120" name="CuadroTexto 119"/>
        <xdr:cNvSpPr txBox="1"/>
      </xdr:nvSpPr>
      <xdr:spPr>
        <a:xfrm>
          <a:off x="2752725" y="42100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4</a:t>
          </a:r>
        </a:p>
      </xdr:txBody>
    </xdr:sp>
    <xdr:clientData/>
  </xdr:twoCellAnchor>
  <xdr:twoCellAnchor>
    <xdr:from>
      <xdr:col>4</xdr:col>
      <xdr:colOff>209550</xdr:colOff>
      <xdr:row>23</xdr:row>
      <xdr:rowOff>19050</xdr:rowOff>
    </xdr:from>
    <xdr:to>
      <xdr:col>4</xdr:col>
      <xdr:colOff>371475</xdr:colOff>
      <xdr:row>24</xdr:row>
      <xdr:rowOff>38099</xdr:rowOff>
    </xdr:to>
    <xdr:sp macro="" textlink="">
      <xdr:nvSpPr>
        <xdr:cNvPr id="121" name="CuadroTexto 120"/>
        <xdr:cNvSpPr txBox="1"/>
      </xdr:nvSpPr>
      <xdr:spPr>
        <a:xfrm>
          <a:off x="3162300" y="42100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5</a:t>
          </a:r>
        </a:p>
      </xdr:txBody>
    </xdr:sp>
    <xdr:clientData/>
  </xdr:twoCellAnchor>
  <xdr:twoCellAnchor>
    <xdr:from>
      <xdr:col>5</xdr:col>
      <xdr:colOff>219075</xdr:colOff>
      <xdr:row>23</xdr:row>
      <xdr:rowOff>28575</xdr:rowOff>
    </xdr:from>
    <xdr:to>
      <xdr:col>5</xdr:col>
      <xdr:colOff>381000</xdr:colOff>
      <xdr:row>24</xdr:row>
      <xdr:rowOff>47624</xdr:rowOff>
    </xdr:to>
    <xdr:sp macro="" textlink="">
      <xdr:nvSpPr>
        <xdr:cNvPr id="122" name="CuadroTexto 121"/>
        <xdr:cNvSpPr txBox="1"/>
      </xdr:nvSpPr>
      <xdr:spPr>
        <a:xfrm>
          <a:off x="3933825" y="421957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7</a:t>
          </a:r>
        </a:p>
      </xdr:txBody>
    </xdr:sp>
    <xdr:clientData/>
  </xdr:twoCellAnchor>
  <xdr:twoCellAnchor>
    <xdr:from>
      <xdr:col>4</xdr:col>
      <xdr:colOff>600075</xdr:colOff>
      <xdr:row>23</xdr:row>
      <xdr:rowOff>9525</xdr:rowOff>
    </xdr:from>
    <xdr:to>
      <xdr:col>5</xdr:col>
      <xdr:colOff>0</xdr:colOff>
      <xdr:row>24</xdr:row>
      <xdr:rowOff>28574</xdr:rowOff>
    </xdr:to>
    <xdr:sp macro="" textlink="">
      <xdr:nvSpPr>
        <xdr:cNvPr id="123" name="CuadroTexto 122"/>
        <xdr:cNvSpPr txBox="1"/>
      </xdr:nvSpPr>
      <xdr:spPr>
        <a:xfrm>
          <a:off x="3552825" y="4200525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6</a:t>
          </a:r>
        </a:p>
      </xdr:txBody>
    </xdr:sp>
    <xdr:clientData/>
  </xdr:twoCellAnchor>
  <xdr:twoCellAnchor>
    <xdr:from>
      <xdr:col>5</xdr:col>
      <xdr:colOff>590550</xdr:colOff>
      <xdr:row>23</xdr:row>
      <xdr:rowOff>19050</xdr:rowOff>
    </xdr:from>
    <xdr:to>
      <xdr:col>5</xdr:col>
      <xdr:colOff>752475</xdr:colOff>
      <xdr:row>24</xdr:row>
      <xdr:rowOff>38099</xdr:rowOff>
    </xdr:to>
    <xdr:sp macro="" textlink="">
      <xdr:nvSpPr>
        <xdr:cNvPr id="124" name="CuadroTexto 123"/>
        <xdr:cNvSpPr txBox="1"/>
      </xdr:nvSpPr>
      <xdr:spPr>
        <a:xfrm>
          <a:off x="4305300" y="4210050"/>
          <a:ext cx="161925" cy="20954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8</a:t>
          </a:r>
        </a:p>
      </xdr:txBody>
    </xdr:sp>
    <xdr:clientData/>
  </xdr:twoCellAnchor>
  <xdr:twoCellAnchor>
    <xdr:from>
      <xdr:col>6</xdr:col>
      <xdr:colOff>152400</xdr:colOff>
      <xdr:row>23</xdr:row>
      <xdr:rowOff>9525</xdr:rowOff>
    </xdr:from>
    <xdr:to>
      <xdr:col>6</xdr:col>
      <xdr:colOff>514350</xdr:colOff>
      <xdr:row>24</xdr:row>
      <xdr:rowOff>38100</xdr:rowOff>
    </xdr:to>
    <xdr:sp macro="" textlink="">
      <xdr:nvSpPr>
        <xdr:cNvPr id="125" name="CuadroTexto 124"/>
        <xdr:cNvSpPr txBox="1"/>
      </xdr:nvSpPr>
      <xdr:spPr>
        <a:xfrm>
          <a:off x="4629150" y="4200525"/>
          <a:ext cx="361950" cy="2190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9</a:t>
          </a:r>
        </a:p>
      </xdr:txBody>
    </xdr:sp>
    <xdr:clientData/>
  </xdr:twoCellAnchor>
  <xdr:twoCellAnchor>
    <xdr:from>
      <xdr:col>6</xdr:col>
      <xdr:colOff>581025</xdr:colOff>
      <xdr:row>23</xdr:row>
      <xdr:rowOff>19050</xdr:rowOff>
    </xdr:from>
    <xdr:to>
      <xdr:col>7</xdr:col>
      <xdr:colOff>171450</xdr:colOff>
      <xdr:row>24</xdr:row>
      <xdr:rowOff>95250</xdr:rowOff>
    </xdr:to>
    <xdr:sp macro="" textlink="">
      <xdr:nvSpPr>
        <xdr:cNvPr id="126" name="CuadroTexto 125"/>
        <xdr:cNvSpPr txBox="1"/>
      </xdr:nvSpPr>
      <xdr:spPr>
        <a:xfrm>
          <a:off x="5057775" y="4210050"/>
          <a:ext cx="35242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10</a:t>
          </a:r>
        </a:p>
      </xdr:txBody>
    </xdr:sp>
    <xdr:clientData/>
  </xdr:twoCellAnchor>
  <xdr:twoCellAnchor>
    <xdr:from>
      <xdr:col>7</xdr:col>
      <xdr:colOff>238125</xdr:colOff>
      <xdr:row>23</xdr:row>
      <xdr:rowOff>19050</xdr:rowOff>
    </xdr:from>
    <xdr:to>
      <xdr:col>7</xdr:col>
      <xdr:colOff>695325</xdr:colOff>
      <xdr:row>24</xdr:row>
      <xdr:rowOff>85725</xdr:rowOff>
    </xdr:to>
    <xdr:sp macro="" textlink="">
      <xdr:nvSpPr>
        <xdr:cNvPr id="127" name="CuadroTexto 126"/>
        <xdr:cNvSpPr txBox="1"/>
      </xdr:nvSpPr>
      <xdr:spPr>
        <a:xfrm>
          <a:off x="5572125" y="4400550"/>
          <a:ext cx="4572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3.85</a:t>
          </a:r>
        </a:p>
      </xdr:txBody>
    </xdr:sp>
    <xdr:clientData/>
  </xdr:twoCellAnchor>
  <xdr:twoCellAnchor>
    <xdr:from>
      <xdr:col>13</xdr:col>
      <xdr:colOff>314325</xdr:colOff>
      <xdr:row>5</xdr:row>
      <xdr:rowOff>0</xdr:rowOff>
    </xdr:from>
    <xdr:to>
      <xdr:col>13</xdr:col>
      <xdr:colOff>666750</xdr:colOff>
      <xdr:row>6</xdr:row>
      <xdr:rowOff>0</xdr:rowOff>
    </xdr:to>
    <xdr:sp macro="" textlink="">
      <xdr:nvSpPr>
        <xdr:cNvPr id="128" name="Almacenamiento de acceso directo 127"/>
        <xdr:cNvSpPr/>
      </xdr:nvSpPr>
      <xdr:spPr>
        <a:xfrm>
          <a:off x="10220325" y="9525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276225</xdr:colOff>
      <xdr:row>6</xdr:row>
      <xdr:rowOff>9525</xdr:rowOff>
    </xdr:from>
    <xdr:to>
      <xdr:col>13</xdr:col>
      <xdr:colOff>742950</xdr:colOff>
      <xdr:row>7</xdr:row>
      <xdr:rowOff>47625</xdr:rowOff>
    </xdr:to>
    <xdr:sp macro="" textlink="">
      <xdr:nvSpPr>
        <xdr:cNvPr id="129" name="CuadroTexto 128"/>
        <xdr:cNvSpPr txBox="1"/>
      </xdr:nvSpPr>
      <xdr:spPr>
        <a:xfrm>
          <a:off x="10182225" y="1152525"/>
          <a:ext cx="46672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3.23</a:t>
          </a:r>
        </a:p>
      </xdr:txBody>
    </xdr:sp>
    <xdr:clientData/>
  </xdr:twoCellAnchor>
  <xdr:twoCellAnchor>
    <xdr:from>
      <xdr:col>2</xdr:col>
      <xdr:colOff>676275</xdr:colOff>
      <xdr:row>3</xdr:row>
      <xdr:rowOff>47625</xdr:rowOff>
    </xdr:from>
    <xdr:to>
      <xdr:col>4</xdr:col>
      <xdr:colOff>76200</xdr:colOff>
      <xdr:row>4</xdr:row>
      <xdr:rowOff>95250</xdr:rowOff>
    </xdr:to>
    <xdr:sp macro="" textlink="">
      <xdr:nvSpPr>
        <xdr:cNvPr id="131" name="CuadroTexto 130"/>
        <xdr:cNvSpPr txBox="1"/>
      </xdr:nvSpPr>
      <xdr:spPr>
        <a:xfrm>
          <a:off x="2200275" y="619125"/>
          <a:ext cx="923925" cy="2381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solidFill>
                <a:srgbClr val="FF0000"/>
              </a:solidFill>
            </a:rPr>
            <a:t>10¨</a:t>
          </a:r>
        </a:p>
      </xdr:txBody>
    </xdr:sp>
    <xdr:clientData/>
  </xdr:twoCellAnchor>
  <xdr:twoCellAnchor>
    <xdr:from>
      <xdr:col>7</xdr:col>
      <xdr:colOff>209550</xdr:colOff>
      <xdr:row>3</xdr:row>
      <xdr:rowOff>76200</xdr:rowOff>
    </xdr:from>
    <xdr:to>
      <xdr:col>8</xdr:col>
      <xdr:colOff>371475</xdr:colOff>
      <xdr:row>4</xdr:row>
      <xdr:rowOff>123825</xdr:rowOff>
    </xdr:to>
    <xdr:sp macro="" textlink="">
      <xdr:nvSpPr>
        <xdr:cNvPr id="132" name="CuadroTexto 131"/>
        <xdr:cNvSpPr txBox="1"/>
      </xdr:nvSpPr>
      <xdr:spPr>
        <a:xfrm>
          <a:off x="5543550" y="647700"/>
          <a:ext cx="923925" cy="2381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solidFill>
                <a:srgbClr val="FF0000"/>
              </a:solidFill>
            </a:rPr>
            <a:t>10¨</a:t>
          </a:r>
        </a:p>
      </xdr:txBody>
    </xdr:sp>
    <xdr:clientData/>
  </xdr:twoCellAnchor>
  <xdr:twoCellAnchor>
    <xdr:from>
      <xdr:col>11</xdr:col>
      <xdr:colOff>342900</xdr:colOff>
      <xdr:row>3</xdr:row>
      <xdr:rowOff>38100</xdr:rowOff>
    </xdr:from>
    <xdr:to>
      <xdr:col>12</xdr:col>
      <xdr:colOff>504825</xdr:colOff>
      <xdr:row>4</xdr:row>
      <xdr:rowOff>85725</xdr:rowOff>
    </xdr:to>
    <xdr:sp macro="" textlink="">
      <xdr:nvSpPr>
        <xdr:cNvPr id="133" name="CuadroTexto 132"/>
        <xdr:cNvSpPr txBox="1"/>
      </xdr:nvSpPr>
      <xdr:spPr>
        <a:xfrm>
          <a:off x="8724900" y="609600"/>
          <a:ext cx="923925" cy="2381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solidFill>
                <a:srgbClr val="FF0000"/>
              </a:solidFill>
            </a:rPr>
            <a:t>10¨</a:t>
          </a:r>
        </a:p>
      </xdr:txBody>
    </xdr:sp>
    <xdr:clientData/>
  </xdr:twoCellAnchor>
  <xdr:twoCellAnchor>
    <xdr:from>
      <xdr:col>2</xdr:col>
      <xdr:colOff>590550</xdr:colOff>
      <xdr:row>7</xdr:row>
      <xdr:rowOff>142875</xdr:rowOff>
    </xdr:from>
    <xdr:to>
      <xdr:col>3</xdr:col>
      <xdr:colOff>676275</xdr:colOff>
      <xdr:row>8</xdr:row>
      <xdr:rowOff>142875</xdr:rowOff>
    </xdr:to>
    <xdr:sp macro="" textlink="">
      <xdr:nvSpPr>
        <xdr:cNvPr id="134" name="CuadroTexto 133"/>
        <xdr:cNvSpPr txBox="1"/>
      </xdr:nvSpPr>
      <xdr:spPr>
        <a:xfrm>
          <a:off x="2114550" y="1476375"/>
          <a:ext cx="84772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solidFill>
                <a:srgbClr val="FF0000"/>
              </a:solidFill>
            </a:rPr>
            <a:t>8¨</a:t>
          </a:r>
        </a:p>
      </xdr:txBody>
    </xdr:sp>
    <xdr:clientData/>
  </xdr:twoCellAnchor>
  <xdr:twoCellAnchor>
    <xdr:from>
      <xdr:col>6</xdr:col>
      <xdr:colOff>409575</xdr:colOff>
      <xdr:row>7</xdr:row>
      <xdr:rowOff>104775</xdr:rowOff>
    </xdr:from>
    <xdr:to>
      <xdr:col>7</xdr:col>
      <xdr:colOff>495300</xdr:colOff>
      <xdr:row>8</xdr:row>
      <xdr:rowOff>104775</xdr:rowOff>
    </xdr:to>
    <xdr:sp macro="" textlink="">
      <xdr:nvSpPr>
        <xdr:cNvPr id="135" name="CuadroTexto 134"/>
        <xdr:cNvSpPr txBox="1"/>
      </xdr:nvSpPr>
      <xdr:spPr>
        <a:xfrm>
          <a:off x="4981575" y="1438275"/>
          <a:ext cx="84772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solidFill>
                <a:srgbClr val="FF0000"/>
              </a:solidFill>
            </a:rPr>
            <a:t>8¨</a:t>
          </a:r>
        </a:p>
      </xdr:txBody>
    </xdr:sp>
    <xdr:clientData/>
  </xdr:twoCellAnchor>
  <xdr:twoCellAnchor>
    <xdr:from>
      <xdr:col>10</xdr:col>
      <xdr:colOff>742950</xdr:colOff>
      <xdr:row>7</xdr:row>
      <xdr:rowOff>123825</xdr:rowOff>
    </xdr:from>
    <xdr:to>
      <xdr:col>12</xdr:col>
      <xdr:colOff>66675</xdr:colOff>
      <xdr:row>8</xdr:row>
      <xdr:rowOff>123825</xdr:rowOff>
    </xdr:to>
    <xdr:sp macro="" textlink="">
      <xdr:nvSpPr>
        <xdr:cNvPr id="136" name="CuadroTexto 135"/>
        <xdr:cNvSpPr txBox="1"/>
      </xdr:nvSpPr>
      <xdr:spPr>
        <a:xfrm>
          <a:off x="8362950" y="1457325"/>
          <a:ext cx="84772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solidFill>
                <a:srgbClr val="FF0000"/>
              </a:solidFill>
            </a:rPr>
            <a:t>8¨</a:t>
          </a:r>
        </a:p>
      </xdr:txBody>
    </xdr:sp>
    <xdr:clientData/>
  </xdr:twoCellAnchor>
  <xdr:twoCellAnchor>
    <xdr:from>
      <xdr:col>2</xdr:col>
      <xdr:colOff>533400</xdr:colOff>
      <xdr:row>11</xdr:row>
      <xdr:rowOff>142875</xdr:rowOff>
    </xdr:from>
    <xdr:to>
      <xdr:col>3</xdr:col>
      <xdr:colOff>619125</xdr:colOff>
      <xdr:row>12</xdr:row>
      <xdr:rowOff>142875</xdr:rowOff>
    </xdr:to>
    <xdr:sp macro="" textlink="">
      <xdr:nvSpPr>
        <xdr:cNvPr id="137" name="CuadroTexto 136"/>
        <xdr:cNvSpPr txBox="1"/>
      </xdr:nvSpPr>
      <xdr:spPr>
        <a:xfrm>
          <a:off x="2057400" y="2238375"/>
          <a:ext cx="84772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solidFill>
                <a:srgbClr val="FF0000"/>
              </a:solidFill>
            </a:rPr>
            <a:t>8¨</a:t>
          </a:r>
        </a:p>
      </xdr:txBody>
    </xdr:sp>
    <xdr:clientData/>
  </xdr:twoCellAnchor>
  <xdr:twoCellAnchor>
    <xdr:from>
      <xdr:col>3</xdr:col>
      <xdr:colOff>66675</xdr:colOff>
      <xdr:row>16</xdr:row>
      <xdr:rowOff>123825</xdr:rowOff>
    </xdr:from>
    <xdr:to>
      <xdr:col>4</xdr:col>
      <xdr:colOff>152400</xdr:colOff>
      <xdr:row>17</xdr:row>
      <xdr:rowOff>123825</xdr:rowOff>
    </xdr:to>
    <xdr:sp macro="" textlink="">
      <xdr:nvSpPr>
        <xdr:cNvPr id="138" name="CuadroTexto 137"/>
        <xdr:cNvSpPr txBox="1"/>
      </xdr:nvSpPr>
      <xdr:spPr>
        <a:xfrm>
          <a:off x="2352675" y="3171825"/>
          <a:ext cx="84772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solidFill>
                <a:srgbClr val="FF0000"/>
              </a:solidFill>
            </a:rPr>
            <a:t>8¨</a:t>
          </a:r>
        </a:p>
      </xdr:txBody>
    </xdr:sp>
    <xdr:clientData/>
  </xdr:twoCellAnchor>
  <xdr:twoCellAnchor>
    <xdr:from>
      <xdr:col>4</xdr:col>
      <xdr:colOff>85725</xdr:colOff>
      <xdr:row>20</xdr:row>
      <xdr:rowOff>95250</xdr:rowOff>
    </xdr:from>
    <xdr:to>
      <xdr:col>5</xdr:col>
      <xdr:colOff>171450</xdr:colOff>
      <xdr:row>21</xdr:row>
      <xdr:rowOff>95250</xdr:rowOff>
    </xdr:to>
    <xdr:sp macro="" textlink="">
      <xdr:nvSpPr>
        <xdr:cNvPr id="139" name="CuadroTexto 138"/>
        <xdr:cNvSpPr txBox="1"/>
      </xdr:nvSpPr>
      <xdr:spPr>
        <a:xfrm>
          <a:off x="3133725" y="3905250"/>
          <a:ext cx="84772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solidFill>
                <a:srgbClr val="FF0000"/>
              </a:solidFill>
            </a:rPr>
            <a:t>8¨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3</xdr:row>
      <xdr:rowOff>152400</xdr:rowOff>
    </xdr:from>
    <xdr:to>
      <xdr:col>3</xdr:col>
      <xdr:colOff>428625</xdr:colOff>
      <xdr:row>4</xdr:row>
      <xdr:rowOff>152400</xdr:rowOff>
    </xdr:to>
    <xdr:sp macro="" textlink="">
      <xdr:nvSpPr>
        <xdr:cNvPr id="128" name="Almacenamiento de acceso directo 127"/>
        <xdr:cNvSpPr/>
      </xdr:nvSpPr>
      <xdr:spPr>
        <a:xfrm>
          <a:off x="1504950" y="72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4</xdr:row>
      <xdr:rowOff>161925</xdr:rowOff>
    </xdr:from>
    <xdr:to>
      <xdr:col>3</xdr:col>
      <xdr:colOff>457200</xdr:colOff>
      <xdr:row>6</xdr:row>
      <xdr:rowOff>1</xdr:rowOff>
    </xdr:to>
    <xdr:sp macro="" textlink="">
      <xdr:nvSpPr>
        <xdr:cNvPr id="129" name="CuadroTexto 128"/>
        <xdr:cNvSpPr txBox="1"/>
      </xdr:nvSpPr>
      <xdr:spPr>
        <a:xfrm>
          <a:off x="1400175" y="923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2.73</a:t>
          </a:r>
        </a:p>
      </xdr:txBody>
    </xdr:sp>
    <xdr:clientData/>
  </xdr:twoCellAnchor>
  <xdr:twoCellAnchor>
    <xdr:from>
      <xdr:col>3</xdr:col>
      <xdr:colOff>76200</xdr:colOff>
      <xdr:row>7</xdr:row>
      <xdr:rowOff>152400</xdr:rowOff>
    </xdr:from>
    <xdr:to>
      <xdr:col>3</xdr:col>
      <xdr:colOff>428625</xdr:colOff>
      <xdr:row>8</xdr:row>
      <xdr:rowOff>152400</xdr:rowOff>
    </xdr:to>
    <xdr:sp macro="" textlink="">
      <xdr:nvSpPr>
        <xdr:cNvPr id="130" name="Almacenamiento de acceso directo 129"/>
        <xdr:cNvSpPr/>
      </xdr:nvSpPr>
      <xdr:spPr>
        <a:xfrm>
          <a:off x="1504950" y="72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8</xdr:row>
      <xdr:rowOff>161925</xdr:rowOff>
    </xdr:from>
    <xdr:to>
      <xdr:col>3</xdr:col>
      <xdr:colOff>457200</xdr:colOff>
      <xdr:row>10</xdr:row>
      <xdr:rowOff>1</xdr:rowOff>
    </xdr:to>
    <xdr:sp macro="" textlink="">
      <xdr:nvSpPr>
        <xdr:cNvPr id="131" name="CuadroTexto 130"/>
        <xdr:cNvSpPr txBox="1"/>
      </xdr:nvSpPr>
      <xdr:spPr>
        <a:xfrm>
          <a:off x="1400175" y="923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2.73</a:t>
          </a:r>
        </a:p>
      </xdr:txBody>
    </xdr:sp>
    <xdr:clientData/>
  </xdr:twoCellAnchor>
  <xdr:twoCellAnchor>
    <xdr:from>
      <xdr:col>3</xdr:col>
      <xdr:colOff>76200</xdr:colOff>
      <xdr:row>10</xdr:row>
      <xdr:rowOff>152400</xdr:rowOff>
    </xdr:from>
    <xdr:to>
      <xdr:col>3</xdr:col>
      <xdr:colOff>428625</xdr:colOff>
      <xdr:row>11</xdr:row>
      <xdr:rowOff>152400</xdr:rowOff>
    </xdr:to>
    <xdr:sp macro="" textlink="">
      <xdr:nvSpPr>
        <xdr:cNvPr id="132" name="Almacenamiento de acceso directo 131"/>
        <xdr:cNvSpPr/>
      </xdr:nvSpPr>
      <xdr:spPr>
        <a:xfrm>
          <a:off x="1504950" y="72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11</xdr:row>
      <xdr:rowOff>161925</xdr:rowOff>
    </xdr:from>
    <xdr:to>
      <xdr:col>3</xdr:col>
      <xdr:colOff>457200</xdr:colOff>
      <xdr:row>13</xdr:row>
      <xdr:rowOff>1</xdr:rowOff>
    </xdr:to>
    <xdr:sp macro="" textlink="">
      <xdr:nvSpPr>
        <xdr:cNvPr id="133" name="CuadroTexto 132"/>
        <xdr:cNvSpPr txBox="1"/>
      </xdr:nvSpPr>
      <xdr:spPr>
        <a:xfrm>
          <a:off x="1400175" y="923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2.73</a:t>
          </a:r>
        </a:p>
      </xdr:txBody>
    </xdr:sp>
    <xdr:clientData/>
  </xdr:twoCellAnchor>
  <xdr:twoCellAnchor>
    <xdr:from>
      <xdr:col>3</xdr:col>
      <xdr:colOff>76200</xdr:colOff>
      <xdr:row>13</xdr:row>
      <xdr:rowOff>152400</xdr:rowOff>
    </xdr:from>
    <xdr:to>
      <xdr:col>3</xdr:col>
      <xdr:colOff>428625</xdr:colOff>
      <xdr:row>14</xdr:row>
      <xdr:rowOff>152400</xdr:rowOff>
    </xdr:to>
    <xdr:sp macro="" textlink="">
      <xdr:nvSpPr>
        <xdr:cNvPr id="134" name="Almacenamiento de acceso directo 133"/>
        <xdr:cNvSpPr/>
      </xdr:nvSpPr>
      <xdr:spPr>
        <a:xfrm>
          <a:off x="1504950" y="72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14</xdr:row>
      <xdr:rowOff>161925</xdr:rowOff>
    </xdr:from>
    <xdr:to>
      <xdr:col>3</xdr:col>
      <xdr:colOff>457200</xdr:colOff>
      <xdr:row>16</xdr:row>
      <xdr:rowOff>1</xdr:rowOff>
    </xdr:to>
    <xdr:sp macro="" textlink="">
      <xdr:nvSpPr>
        <xdr:cNvPr id="135" name="CuadroTexto 134"/>
        <xdr:cNvSpPr txBox="1"/>
      </xdr:nvSpPr>
      <xdr:spPr>
        <a:xfrm>
          <a:off x="1400175" y="923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2.73</a:t>
          </a:r>
        </a:p>
      </xdr:txBody>
    </xdr:sp>
    <xdr:clientData/>
  </xdr:twoCellAnchor>
  <xdr:twoCellAnchor>
    <xdr:from>
      <xdr:col>3</xdr:col>
      <xdr:colOff>76200</xdr:colOff>
      <xdr:row>17</xdr:row>
      <xdr:rowOff>152400</xdr:rowOff>
    </xdr:from>
    <xdr:to>
      <xdr:col>3</xdr:col>
      <xdr:colOff>428625</xdr:colOff>
      <xdr:row>18</xdr:row>
      <xdr:rowOff>152400</xdr:rowOff>
    </xdr:to>
    <xdr:sp macro="" textlink="">
      <xdr:nvSpPr>
        <xdr:cNvPr id="136" name="Almacenamiento de acceso directo 135"/>
        <xdr:cNvSpPr/>
      </xdr:nvSpPr>
      <xdr:spPr>
        <a:xfrm>
          <a:off x="1504950" y="2628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18</xdr:row>
      <xdr:rowOff>161925</xdr:rowOff>
    </xdr:from>
    <xdr:to>
      <xdr:col>3</xdr:col>
      <xdr:colOff>457200</xdr:colOff>
      <xdr:row>20</xdr:row>
      <xdr:rowOff>1</xdr:rowOff>
    </xdr:to>
    <xdr:sp macro="" textlink="">
      <xdr:nvSpPr>
        <xdr:cNvPr id="137" name="CuadroTexto 136"/>
        <xdr:cNvSpPr txBox="1"/>
      </xdr:nvSpPr>
      <xdr:spPr>
        <a:xfrm>
          <a:off x="1400175" y="2828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2.72</a:t>
          </a:r>
        </a:p>
      </xdr:txBody>
    </xdr:sp>
    <xdr:clientData/>
  </xdr:twoCellAnchor>
  <xdr:twoCellAnchor>
    <xdr:from>
      <xdr:col>3</xdr:col>
      <xdr:colOff>76200</xdr:colOff>
      <xdr:row>20</xdr:row>
      <xdr:rowOff>152400</xdr:rowOff>
    </xdr:from>
    <xdr:to>
      <xdr:col>3</xdr:col>
      <xdr:colOff>428625</xdr:colOff>
      <xdr:row>21</xdr:row>
      <xdr:rowOff>152400</xdr:rowOff>
    </xdr:to>
    <xdr:sp macro="" textlink="">
      <xdr:nvSpPr>
        <xdr:cNvPr id="138" name="Almacenamiento de acceso directo 137"/>
        <xdr:cNvSpPr/>
      </xdr:nvSpPr>
      <xdr:spPr>
        <a:xfrm>
          <a:off x="1504950" y="3390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21</xdr:row>
      <xdr:rowOff>161925</xdr:rowOff>
    </xdr:from>
    <xdr:to>
      <xdr:col>3</xdr:col>
      <xdr:colOff>457200</xdr:colOff>
      <xdr:row>23</xdr:row>
      <xdr:rowOff>1</xdr:rowOff>
    </xdr:to>
    <xdr:sp macro="" textlink="">
      <xdr:nvSpPr>
        <xdr:cNvPr id="139" name="CuadroTexto 138"/>
        <xdr:cNvSpPr txBox="1"/>
      </xdr:nvSpPr>
      <xdr:spPr>
        <a:xfrm>
          <a:off x="1400175" y="3590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2.81</a:t>
          </a:r>
        </a:p>
      </xdr:txBody>
    </xdr:sp>
    <xdr:clientData/>
  </xdr:twoCellAnchor>
  <xdr:twoCellAnchor>
    <xdr:from>
      <xdr:col>3</xdr:col>
      <xdr:colOff>76200</xdr:colOff>
      <xdr:row>25</xdr:row>
      <xdr:rowOff>152400</xdr:rowOff>
    </xdr:from>
    <xdr:to>
      <xdr:col>3</xdr:col>
      <xdr:colOff>428625</xdr:colOff>
      <xdr:row>26</xdr:row>
      <xdr:rowOff>152400</xdr:rowOff>
    </xdr:to>
    <xdr:sp macro="" textlink="">
      <xdr:nvSpPr>
        <xdr:cNvPr id="140" name="Almacenamiento de acceso directo 139"/>
        <xdr:cNvSpPr/>
      </xdr:nvSpPr>
      <xdr:spPr>
        <a:xfrm>
          <a:off x="1504950" y="3962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26</xdr:row>
      <xdr:rowOff>161925</xdr:rowOff>
    </xdr:from>
    <xdr:to>
      <xdr:col>3</xdr:col>
      <xdr:colOff>457200</xdr:colOff>
      <xdr:row>28</xdr:row>
      <xdr:rowOff>1</xdr:rowOff>
    </xdr:to>
    <xdr:sp macro="" textlink="">
      <xdr:nvSpPr>
        <xdr:cNvPr id="141" name="CuadroTexto 140"/>
        <xdr:cNvSpPr txBox="1"/>
      </xdr:nvSpPr>
      <xdr:spPr>
        <a:xfrm>
          <a:off x="1400175" y="41624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2.34</a:t>
          </a:r>
        </a:p>
      </xdr:txBody>
    </xdr:sp>
    <xdr:clientData/>
  </xdr:twoCellAnchor>
  <xdr:twoCellAnchor>
    <xdr:from>
      <xdr:col>3</xdr:col>
      <xdr:colOff>76200</xdr:colOff>
      <xdr:row>28</xdr:row>
      <xdr:rowOff>152400</xdr:rowOff>
    </xdr:from>
    <xdr:to>
      <xdr:col>3</xdr:col>
      <xdr:colOff>428625</xdr:colOff>
      <xdr:row>29</xdr:row>
      <xdr:rowOff>152400</xdr:rowOff>
    </xdr:to>
    <xdr:sp macro="" textlink="">
      <xdr:nvSpPr>
        <xdr:cNvPr id="142" name="Almacenamiento de acceso directo 141"/>
        <xdr:cNvSpPr/>
      </xdr:nvSpPr>
      <xdr:spPr>
        <a:xfrm>
          <a:off x="1504950" y="4914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29</xdr:row>
      <xdr:rowOff>161925</xdr:rowOff>
    </xdr:from>
    <xdr:to>
      <xdr:col>3</xdr:col>
      <xdr:colOff>457200</xdr:colOff>
      <xdr:row>31</xdr:row>
      <xdr:rowOff>1</xdr:rowOff>
    </xdr:to>
    <xdr:sp macro="" textlink="">
      <xdr:nvSpPr>
        <xdr:cNvPr id="143" name="CuadroTexto 142"/>
        <xdr:cNvSpPr txBox="1"/>
      </xdr:nvSpPr>
      <xdr:spPr>
        <a:xfrm>
          <a:off x="1400175" y="5114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2.19</a:t>
          </a:r>
        </a:p>
      </xdr:txBody>
    </xdr:sp>
    <xdr:clientData/>
  </xdr:twoCellAnchor>
  <xdr:twoCellAnchor>
    <xdr:from>
      <xdr:col>2</xdr:col>
      <xdr:colOff>609600</xdr:colOff>
      <xdr:row>33</xdr:row>
      <xdr:rowOff>161925</xdr:rowOff>
    </xdr:from>
    <xdr:to>
      <xdr:col>3</xdr:col>
      <xdr:colOff>200025</xdr:colOff>
      <xdr:row>34</xdr:row>
      <xdr:rowOff>161925</xdr:rowOff>
    </xdr:to>
    <xdr:sp macro="" textlink="">
      <xdr:nvSpPr>
        <xdr:cNvPr id="144" name="Almacenamiento de acceso directo 143"/>
        <xdr:cNvSpPr/>
      </xdr:nvSpPr>
      <xdr:spPr>
        <a:xfrm>
          <a:off x="1276350" y="64484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523875</xdr:colOff>
      <xdr:row>34</xdr:row>
      <xdr:rowOff>180975</xdr:rowOff>
    </xdr:from>
    <xdr:to>
      <xdr:col>3</xdr:col>
      <xdr:colOff>247650</xdr:colOff>
      <xdr:row>36</xdr:row>
      <xdr:rowOff>19051</xdr:rowOff>
    </xdr:to>
    <xdr:sp macro="" textlink="">
      <xdr:nvSpPr>
        <xdr:cNvPr id="145" name="CuadroTexto 144"/>
        <xdr:cNvSpPr txBox="1"/>
      </xdr:nvSpPr>
      <xdr:spPr>
        <a:xfrm>
          <a:off x="1190625" y="66579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1.35</a:t>
          </a:r>
        </a:p>
      </xdr:txBody>
    </xdr:sp>
    <xdr:clientData/>
  </xdr:twoCellAnchor>
  <xdr:twoCellAnchor>
    <xdr:from>
      <xdr:col>3</xdr:col>
      <xdr:colOff>276225</xdr:colOff>
      <xdr:row>33</xdr:row>
      <xdr:rowOff>161925</xdr:rowOff>
    </xdr:from>
    <xdr:to>
      <xdr:col>3</xdr:col>
      <xdr:colOff>628650</xdr:colOff>
      <xdr:row>34</xdr:row>
      <xdr:rowOff>161925</xdr:rowOff>
    </xdr:to>
    <xdr:sp macro="" textlink="">
      <xdr:nvSpPr>
        <xdr:cNvPr id="146" name="Almacenamiento de acceso directo 145"/>
        <xdr:cNvSpPr/>
      </xdr:nvSpPr>
      <xdr:spPr>
        <a:xfrm>
          <a:off x="1704975" y="64484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190500</xdr:colOff>
      <xdr:row>34</xdr:row>
      <xdr:rowOff>171450</xdr:rowOff>
    </xdr:from>
    <xdr:to>
      <xdr:col>3</xdr:col>
      <xdr:colOff>676275</xdr:colOff>
      <xdr:row>36</xdr:row>
      <xdr:rowOff>9526</xdr:rowOff>
    </xdr:to>
    <xdr:sp macro="" textlink="">
      <xdr:nvSpPr>
        <xdr:cNvPr id="147" name="CuadroTexto 146"/>
        <xdr:cNvSpPr txBox="1"/>
      </xdr:nvSpPr>
      <xdr:spPr>
        <a:xfrm>
          <a:off x="1619250" y="664845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1.46</a:t>
          </a:r>
        </a:p>
      </xdr:txBody>
    </xdr:sp>
    <xdr:clientData/>
  </xdr:twoCellAnchor>
  <xdr:twoCellAnchor>
    <xdr:from>
      <xdr:col>3</xdr:col>
      <xdr:colOff>76200</xdr:colOff>
      <xdr:row>36</xdr:row>
      <xdr:rowOff>152400</xdr:rowOff>
    </xdr:from>
    <xdr:to>
      <xdr:col>3</xdr:col>
      <xdr:colOff>428625</xdr:colOff>
      <xdr:row>37</xdr:row>
      <xdr:rowOff>152400</xdr:rowOff>
    </xdr:to>
    <xdr:sp macro="" textlink="">
      <xdr:nvSpPr>
        <xdr:cNvPr id="150" name="Almacenamiento de acceso directo 149"/>
        <xdr:cNvSpPr/>
      </xdr:nvSpPr>
      <xdr:spPr>
        <a:xfrm>
          <a:off x="1504950" y="5486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37</xdr:row>
      <xdr:rowOff>161925</xdr:rowOff>
    </xdr:from>
    <xdr:to>
      <xdr:col>3</xdr:col>
      <xdr:colOff>457200</xdr:colOff>
      <xdr:row>39</xdr:row>
      <xdr:rowOff>1</xdr:rowOff>
    </xdr:to>
    <xdr:sp macro="" textlink="">
      <xdr:nvSpPr>
        <xdr:cNvPr id="151" name="CuadroTexto 150"/>
        <xdr:cNvSpPr txBox="1"/>
      </xdr:nvSpPr>
      <xdr:spPr>
        <a:xfrm>
          <a:off x="1400175" y="56864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2.79</a:t>
          </a:r>
        </a:p>
      </xdr:txBody>
    </xdr:sp>
    <xdr:clientData/>
  </xdr:twoCellAnchor>
  <xdr:twoCellAnchor>
    <xdr:from>
      <xdr:col>2</xdr:col>
      <xdr:colOff>609600</xdr:colOff>
      <xdr:row>39</xdr:row>
      <xdr:rowOff>161925</xdr:rowOff>
    </xdr:from>
    <xdr:to>
      <xdr:col>3</xdr:col>
      <xdr:colOff>200025</xdr:colOff>
      <xdr:row>40</xdr:row>
      <xdr:rowOff>161925</xdr:rowOff>
    </xdr:to>
    <xdr:sp macro="" textlink="">
      <xdr:nvSpPr>
        <xdr:cNvPr id="152" name="Almacenamiento de acceso directo 151"/>
        <xdr:cNvSpPr/>
      </xdr:nvSpPr>
      <xdr:spPr>
        <a:xfrm>
          <a:off x="1276350" y="64484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523875</xdr:colOff>
      <xdr:row>40</xdr:row>
      <xdr:rowOff>180975</xdr:rowOff>
    </xdr:from>
    <xdr:to>
      <xdr:col>3</xdr:col>
      <xdr:colOff>247650</xdr:colOff>
      <xdr:row>42</xdr:row>
      <xdr:rowOff>19051</xdr:rowOff>
    </xdr:to>
    <xdr:sp macro="" textlink="">
      <xdr:nvSpPr>
        <xdr:cNvPr id="153" name="CuadroTexto 152"/>
        <xdr:cNvSpPr txBox="1"/>
      </xdr:nvSpPr>
      <xdr:spPr>
        <a:xfrm>
          <a:off x="1190625" y="665797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1.63</a:t>
          </a:r>
        </a:p>
      </xdr:txBody>
    </xdr:sp>
    <xdr:clientData/>
  </xdr:twoCellAnchor>
  <xdr:twoCellAnchor>
    <xdr:from>
      <xdr:col>3</xdr:col>
      <xdr:colOff>276225</xdr:colOff>
      <xdr:row>39</xdr:row>
      <xdr:rowOff>161925</xdr:rowOff>
    </xdr:from>
    <xdr:to>
      <xdr:col>3</xdr:col>
      <xdr:colOff>628650</xdr:colOff>
      <xdr:row>40</xdr:row>
      <xdr:rowOff>161925</xdr:rowOff>
    </xdr:to>
    <xdr:sp macro="" textlink="">
      <xdr:nvSpPr>
        <xdr:cNvPr id="154" name="Almacenamiento de acceso directo 153"/>
        <xdr:cNvSpPr/>
      </xdr:nvSpPr>
      <xdr:spPr>
        <a:xfrm>
          <a:off x="1704975" y="6448425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190500</xdr:colOff>
      <xdr:row>40</xdr:row>
      <xdr:rowOff>171450</xdr:rowOff>
    </xdr:from>
    <xdr:to>
      <xdr:col>3</xdr:col>
      <xdr:colOff>676275</xdr:colOff>
      <xdr:row>42</xdr:row>
      <xdr:rowOff>9526</xdr:rowOff>
    </xdr:to>
    <xdr:sp macro="" textlink="">
      <xdr:nvSpPr>
        <xdr:cNvPr id="155" name="CuadroTexto 154"/>
        <xdr:cNvSpPr txBox="1"/>
      </xdr:nvSpPr>
      <xdr:spPr>
        <a:xfrm>
          <a:off x="1619250" y="6648450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0.74</a:t>
          </a:r>
        </a:p>
      </xdr:txBody>
    </xdr:sp>
    <xdr:clientData/>
  </xdr:twoCellAnchor>
  <xdr:twoCellAnchor>
    <xdr:from>
      <xdr:col>3</xdr:col>
      <xdr:colOff>76200</xdr:colOff>
      <xdr:row>42</xdr:row>
      <xdr:rowOff>152400</xdr:rowOff>
    </xdr:from>
    <xdr:to>
      <xdr:col>3</xdr:col>
      <xdr:colOff>428625</xdr:colOff>
      <xdr:row>43</xdr:row>
      <xdr:rowOff>152400</xdr:rowOff>
    </xdr:to>
    <xdr:sp macro="" textlink="">
      <xdr:nvSpPr>
        <xdr:cNvPr id="156" name="Almacenamiento de acceso directo 155"/>
        <xdr:cNvSpPr/>
      </xdr:nvSpPr>
      <xdr:spPr>
        <a:xfrm>
          <a:off x="1504950" y="7010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43</xdr:row>
      <xdr:rowOff>161925</xdr:rowOff>
    </xdr:from>
    <xdr:to>
      <xdr:col>3</xdr:col>
      <xdr:colOff>457200</xdr:colOff>
      <xdr:row>45</xdr:row>
      <xdr:rowOff>1</xdr:rowOff>
    </xdr:to>
    <xdr:sp macro="" textlink="">
      <xdr:nvSpPr>
        <xdr:cNvPr id="157" name="CuadroTexto 156"/>
        <xdr:cNvSpPr txBox="1"/>
      </xdr:nvSpPr>
      <xdr:spPr>
        <a:xfrm>
          <a:off x="1400175" y="72104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2.31</a:t>
          </a:r>
        </a:p>
      </xdr:txBody>
    </xdr:sp>
    <xdr:clientData/>
  </xdr:twoCellAnchor>
  <xdr:twoCellAnchor>
    <xdr:from>
      <xdr:col>3</xdr:col>
      <xdr:colOff>76200</xdr:colOff>
      <xdr:row>45</xdr:row>
      <xdr:rowOff>152400</xdr:rowOff>
    </xdr:from>
    <xdr:to>
      <xdr:col>3</xdr:col>
      <xdr:colOff>428625</xdr:colOff>
      <xdr:row>46</xdr:row>
      <xdr:rowOff>152400</xdr:rowOff>
    </xdr:to>
    <xdr:sp macro="" textlink="">
      <xdr:nvSpPr>
        <xdr:cNvPr id="158" name="Almacenamiento de acceso directo 157"/>
        <xdr:cNvSpPr/>
      </xdr:nvSpPr>
      <xdr:spPr>
        <a:xfrm>
          <a:off x="1504950" y="8153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733425</xdr:colOff>
      <xdr:row>46</xdr:row>
      <xdr:rowOff>161925</xdr:rowOff>
    </xdr:from>
    <xdr:to>
      <xdr:col>3</xdr:col>
      <xdr:colOff>457200</xdr:colOff>
      <xdr:row>48</xdr:row>
      <xdr:rowOff>1</xdr:rowOff>
    </xdr:to>
    <xdr:sp macro="" textlink="">
      <xdr:nvSpPr>
        <xdr:cNvPr id="159" name="CuadroTexto 158"/>
        <xdr:cNvSpPr txBox="1"/>
      </xdr:nvSpPr>
      <xdr:spPr>
        <a:xfrm>
          <a:off x="1400175" y="83534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2.42</a:t>
          </a:r>
        </a:p>
      </xdr:txBody>
    </xdr:sp>
    <xdr:clientData/>
  </xdr:twoCellAnchor>
  <xdr:twoCellAnchor>
    <xdr:from>
      <xdr:col>7</xdr:col>
      <xdr:colOff>76200</xdr:colOff>
      <xdr:row>3</xdr:row>
      <xdr:rowOff>152400</xdr:rowOff>
    </xdr:from>
    <xdr:to>
      <xdr:col>7</xdr:col>
      <xdr:colOff>428625</xdr:colOff>
      <xdr:row>4</xdr:row>
      <xdr:rowOff>152400</xdr:rowOff>
    </xdr:to>
    <xdr:sp macro="" textlink="">
      <xdr:nvSpPr>
        <xdr:cNvPr id="160" name="Almacenamiento de acceso directo 159"/>
        <xdr:cNvSpPr/>
      </xdr:nvSpPr>
      <xdr:spPr>
        <a:xfrm>
          <a:off x="1504950" y="72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733425</xdr:colOff>
      <xdr:row>4</xdr:row>
      <xdr:rowOff>161925</xdr:rowOff>
    </xdr:from>
    <xdr:to>
      <xdr:col>7</xdr:col>
      <xdr:colOff>457200</xdr:colOff>
      <xdr:row>6</xdr:row>
      <xdr:rowOff>1</xdr:rowOff>
    </xdr:to>
    <xdr:sp macro="" textlink="">
      <xdr:nvSpPr>
        <xdr:cNvPr id="161" name="CuadroTexto 160"/>
        <xdr:cNvSpPr txBox="1"/>
      </xdr:nvSpPr>
      <xdr:spPr>
        <a:xfrm>
          <a:off x="1400175" y="923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2.05</a:t>
          </a:r>
        </a:p>
      </xdr:txBody>
    </xdr:sp>
    <xdr:clientData/>
  </xdr:twoCellAnchor>
  <xdr:twoCellAnchor>
    <xdr:from>
      <xdr:col>7</xdr:col>
      <xdr:colOff>76200</xdr:colOff>
      <xdr:row>6</xdr:row>
      <xdr:rowOff>152400</xdr:rowOff>
    </xdr:from>
    <xdr:to>
      <xdr:col>7</xdr:col>
      <xdr:colOff>428625</xdr:colOff>
      <xdr:row>7</xdr:row>
      <xdr:rowOff>152400</xdr:rowOff>
    </xdr:to>
    <xdr:sp macro="" textlink="">
      <xdr:nvSpPr>
        <xdr:cNvPr id="162" name="Almacenamiento de acceso directo 161"/>
        <xdr:cNvSpPr/>
      </xdr:nvSpPr>
      <xdr:spPr>
        <a:xfrm>
          <a:off x="4552950" y="72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733425</xdr:colOff>
      <xdr:row>7</xdr:row>
      <xdr:rowOff>161925</xdr:rowOff>
    </xdr:from>
    <xdr:to>
      <xdr:col>7</xdr:col>
      <xdr:colOff>457200</xdr:colOff>
      <xdr:row>9</xdr:row>
      <xdr:rowOff>1</xdr:rowOff>
    </xdr:to>
    <xdr:sp macro="" textlink="">
      <xdr:nvSpPr>
        <xdr:cNvPr id="163" name="CuadroTexto 162"/>
        <xdr:cNvSpPr txBox="1"/>
      </xdr:nvSpPr>
      <xdr:spPr>
        <a:xfrm>
          <a:off x="4448175" y="923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2.22</a:t>
          </a:r>
        </a:p>
      </xdr:txBody>
    </xdr:sp>
    <xdr:clientData/>
  </xdr:twoCellAnchor>
  <xdr:twoCellAnchor>
    <xdr:from>
      <xdr:col>6</xdr:col>
      <xdr:colOff>581025</xdr:colOff>
      <xdr:row>9</xdr:row>
      <xdr:rowOff>152400</xdr:rowOff>
    </xdr:from>
    <xdr:to>
      <xdr:col>7</xdr:col>
      <xdr:colOff>171450</xdr:colOff>
      <xdr:row>10</xdr:row>
      <xdr:rowOff>152400</xdr:rowOff>
    </xdr:to>
    <xdr:sp macro="" textlink="">
      <xdr:nvSpPr>
        <xdr:cNvPr id="164" name="Almacenamiento de acceso directo 163"/>
        <xdr:cNvSpPr/>
      </xdr:nvSpPr>
      <xdr:spPr>
        <a:xfrm>
          <a:off x="4295775" y="1866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504826</xdr:colOff>
      <xdr:row>11</xdr:row>
      <xdr:rowOff>19050</xdr:rowOff>
    </xdr:from>
    <xdr:to>
      <xdr:col>7</xdr:col>
      <xdr:colOff>209550</xdr:colOff>
      <xdr:row>12</xdr:row>
      <xdr:rowOff>0</xdr:rowOff>
    </xdr:to>
    <xdr:sp macro="" textlink="">
      <xdr:nvSpPr>
        <xdr:cNvPr id="165" name="CuadroTexto 164"/>
        <xdr:cNvSpPr txBox="1"/>
      </xdr:nvSpPr>
      <xdr:spPr>
        <a:xfrm>
          <a:off x="4219576" y="2114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1.61</a:t>
          </a:r>
        </a:p>
      </xdr:txBody>
    </xdr:sp>
    <xdr:clientData/>
  </xdr:twoCellAnchor>
  <xdr:twoCellAnchor>
    <xdr:from>
      <xdr:col>7</xdr:col>
      <xdr:colOff>276225</xdr:colOff>
      <xdr:row>9</xdr:row>
      <xdr:rowOff>152400</xdr:rowOff>
    </xdr:from>
    <xdr:to>
      <xdr:col>7</xdr:col>
      <xdr:colOff>628650</xdr:colOff>
      <xdr:row>10</xdr:row>
      <xdr:rowOff>152400</xdr:rowOff>
    </xdr:to>
    <xdr:sp macro="" textlink="">
      <xdr:nvSpPr>
        <xdr:cNvPr id="166" name="Almacenamiento de acceso directo 165"/>
        <xdr:cNvSpPr/>
      </xdr:nvSpPr>
      <xdr:spPr>
        <a:xfrm>
          <a:off x="4752975" y="1866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171451</xdr:colOff>
      <xdr:row>11</xdr:row>
      <xdr:rowOff>19050</xdr:rowOff>
    </xdr:from>
    <xdr:to>
      <xdr:col>7</xdr:col>
      <xdr:colOff>638175</xdr:colOff>
      <xdr:row>12</xdr:row>
      <xdr:rowOff>0</xdr:rowOff>
    </xdr:to>
    <xdr:sp macro="" textlink="">
      <xdr:nvSpPr>
        <xdr:cNvPr id="168" name="CuadroTexto 167"/>
        <xdr:cNvSpPr txBox="1"/>
      </xdr:nvSpPr>
      <xdr:spPr>
        <a:xfrm>
          <a:off x="4648201" y="2114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0.43</a:t>
          </a:r>
        </a:p>
      </xdr:txBody>
    </xdr:sp>
    <xdr:clientData/>
  </xdr:twoCellAnchor>
  <xdr:twoCellAnchor>
    <xdr:from>
      <xdr:col>7</xdr:col>
      <xdr:colOff>76200</xdr:colOff>
      <xdr:row>14</xdr:row>
      <xdr:rowOff>152400</xdr:rowOff>
    </xdr:from>
    <xdr:to>
      <xdr:col>7</xdr:col>
      <xdr:colOff>428625</xdr:colOff>
      <xdr:row>15</xdr:row>
      <xdr:rowOff>152400</xdr:rowOff>
    </xdr:to>
    <xdr:sp macro="" textlink="">
      <xdr:nvSpPr>
        <xdr:cNvPr id="173" name="Almacenamiento de acceso directo 172"/>
        <xdr:cNvSpPr/>
      </xdr:nvSpPr>
      <xdr:spPr>
        <a:xfrm>
          <a:off x="4552950" y="72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733425</xdr:colOff>
      <xdr:row>15</xdr:row>
      <xdr:rowOff>161925</xdr:rowOff>
    </xdr:from>
    <xdr:to>
      <xdr:col>7</xdr:col>
      <xdr:colOff>457200</xdr:colOff>
      <xdr:row>17</xdr:row>
      <xdr:rowOff>1</xdr:rowOff>
    </xdr:to>
    <xdr:sp macro="" textlink="">
      <xdr:nvSpPr>
        <xdr:cNvPr id="174" name="CuadroTexto 173"/>
        <xdr:cNvSpPr txBox="1"/>
      </xdr:nvSpPr>
      <xdr:spPr>
        <a:xfrm>
          <a:off x="4448175" y="923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1.96</a:t>
          </a:r>
        </a:p>
      </xdr:txBody>
    </xdr:sp>
    <xdr:clientData/>
  </xdr:twoCellAnchor>
  <xdr:twoCellAnchor>
    <xdr:from>
      <xdr:col>6</xdr:col>
      <xdr:colOff>581025</xdr:colOff>
      <xdr:row>17</xdr:row>
      <xdr:rowOff>152400</xdr:rowOff>
    </xdr:from>
    <xdr:to>
      <xdr:col>7</xdr:col>
      <xdr:colOff>171450</xdr:colOff>
      <xdr:row>18</xdr:row>
      <xdr:rowOff>152400</xdr:rowOff>
    </xdr:to>
    <xdr:sp macro="" textlink="">
      <xdr:nvSpPr>
        <xdr:cNvPr id="179" name="Almacenamiento de acceso directo 178"/>
        <xdr:cNvSpPr/>
      </xdr:nvSpPr>
      <xdr:spPr>
        <a:xfrm>
          <a:off x="4295775" y="1866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504826</xdr:colOff>
      <xdr:row>19</xdr:row>
      <xdr:rowOff>19050</xdr:rowOff>
    </xdr:from>
    <xdr:to>
      <xdr:col>7</xdr:col>
      <xdr:colOff>209550</xdr:colOff>
      <xdr:row>20</xdr:row>
      <xdr:rowOff>0</xdr:rowOff>
    </xdr:to>
    <xdr:sp macro="" textlink="">
      <xdr:nvSpPr>
        <xdr:cNvPr id="180" name="CuadroTexto 179"/>
        <xdr:cNvSpPr txBox="1"/>
      </xdr:nvSpPr>
      <xdr:spPr>
        <a:xfrm>
          <a:off x="4219576" y="2114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3.49</a:t>
          </a:r>
        </a:p>
      </xdr:txBody>
    </xdr:sp>
    <xdr:clientData/>
  </xdr:twoCellAnchor>
  <xdr:twoCellAnchor>
    <xdr:from>
      <xdr:col>7</xdr:col>
      <xdr:colOff>276225</xdr:colOff>
      <xdr:row>17</xdr:row>
      <xdr:rowOff>152400</xdr:rowOff>
    </xdr:from>
    <xdr:to>
      <xdr:col>7</xdr:col>
      <xdr:colOff>628650</xdr:colOff>
      <xdr:row>18</xdr:row>
      <xdr:rowOff>152400</xdr:rowOff>
    </xdr:to>
    <xdr:sp macro="" textlink="">
      <xdr:nvSpPr>
        <xdr:cNvPr id="181" name="Almacenamiento de acceso directo 180"/>
        <xdr:cNvSpPr/>
      </xdr:nvSpPr>
      <xdr:spPr>
        <a:xfrm>
          <a:off x="4752975" y="1866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171451</xdr:colOff>
      <xdr:row>19</xdr:row>
      <xdr:rowOff>19050</xdr:rowOff>
    </xdr:from>
    <xdr:to>
      <xdr:col>7</xdr:col>
      <xdr:colOff>638175</xdr:colOff>
      <xdr:row>20</xdr:row>
      <xdr:rowOff>0</xdr:rowOff>
    </xdr:to>
    <xdr:sp macro="" textlink="">
      <xdr:nvSpPr>
        <xdr:cNvPr id="182" name="CuadroTexto 181"/>
        <xdr:cNvSpPr txBox="1"/>
      </xdr:nvSpPr>
      <xdr:spPr>
        <a:xfrm>
          <a:off x="4648201" y="2114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2.58</a:t>
          </a:r>
        </a:p>
      </xdr:txBody>
    </xdr:sp>
    <xdr:clientData/>
  </xdr:twoCellAnchor>
  <xdr:twoCellAnchor>
    <xdr:from>
      <xdr:col>7</xdr:col>
      <xdr:colOff>76200</xdr:colOff>
      <xdr:row>20</xdr:row>
      <xdr:rowOff>152400</xdr:rowOff>
    </xdr:from>
    <xdr:to>
      <xdr:col>7</xdr:col>
      <xdr:colOff>428625</xdr:colOff>
      <xdr:row>21</xdr:row>
      <xdr:rowOff>152400</xdr:rowOff>
    </xdr:to>
    <xdr:sp macro="" textlink="">
      <xdr:nvSpPr>
        <xdr:cNvPr id="183" name="Almacenamiento de acceso directo 182"/>
        <xdr:cNvSpPr/>
      </xdr:nvSpPr>
      <xdr:spPr>
        <a:xfrm>
          <a:off x="4552950" y="2819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733425</xdr:colOff>
      <xdr:row>21</xdr:row>
      <xdr:rowOff>161925</xdr:rowOff>
    </xdr:from>
    <xdr:to>
      <xdr:col>7</xdr:col>
      <xdr:colOff>457200</xdr:colOff>
      <xdr:row>23</xdr:row>
      <xdr:rowOff>1</xdr:rowOff>
    </xdr:to>
    <xdr:sp macro="" textlink="">
      <xdr:nvSpPr>
        <xdr:cNvPr id="184" name="CuadroTexto 183"/>
        <xdr:cNvSpPr txBox="1"/>
      </xdr:nvSpPr>
      <xdr:spPr>
        <a:xfrm>
          <a:off x="4448175" y="30194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1.97</a:t>
          </a:r>
        </a:p>
      </xdr:txBody>
    </xdr:sp>
    <xdr:clientData/>
  </xdr:twoCellAnchor>
  <xdr:twoCellAnchor>
    <xdr:from>
      <xdr:col>6</xdr:col>
      <xdr:colOff>581025</xdr:colOff>
      <xdr:row>23</xdr:row>
      <xdr:rowOff>152400</xdr:rowOff>
    </xdr:from>
    <xdr:to>
      <xdr:col>7</xdr:col>
      <xdr:colOff>171450</xdr:colOff>
      <xdr:row>24</xdr:row>
      <xdr:rowOff>152400</xdr:rowOff>
    </xdr:to>
    <xdr:sp macro="" textlink="">
      <xdr:nvSpPr>
        <xdr:cNvPr id="185" name="Almacenamiento de acceso directo 184"/>
        <xdr:cNvSpPr/>
      </xdr:nvSpPr>
      <xdr:spPr>
        <a:xfrm>
          <a:off x="4295775" y="3390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504826</xdr:colOff>
      <xdr:row>25</xdr:row>
      <xdr:rowOff>19050</xdr:rowOff>
    </xdr:from>
    <xdr:to>
      <xdr:col>7</xdr:col>
      <xdr:colOff>209550</xdr:colOff>
      <xdr:row>26</xdr:row>
      <xdr:rowOff>0</xdr:rowOff>
    </xdr:to>
    <xdr:sp macro="" textlink="">
      <xdr:nvSpPr>
        <xdr:cNvPr id="186" name="CuadroTexto 185"/>
        <xdr:cNvSpPr txBox="1"/>
      </xdr:nvSpPr>
      <xdr:spPr>
        <a:xfrm>
          <a:off x="4219576" y="3638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1.33</a:t>
          </a:r>
        </a:p>
      </xdr:txBody>
    </xdr:sp>
    <xdr:clientData/>
  </xdr:twoCellAnchor>
  <xdr:twoCellAnchor>
    <xdr:from>
      <xdr:col>7</xdr:col>
      <xdr:colOff>276225</xdr:colOff>
      <xdr:row>23</xdr:row>
      <xdr:rowOff>152400</xdr:rowOff>
    </xdr:from>
    <xdr:to>
      <xdr:col>7</xdr:col>
      <xdr:colOff>628650</xdr:colOff>
      <xdr:row>24</xdr:row>
      <xdr:rowOff>152400</xdr:rowOff>
    </xdr:to>
    <xdr:sp macro="" textlink="">
      <xdr:nvSpPr>
        <xdr:cNvPr id="187" name="Almacenamiento de acceso directo 186"/>
        <xdr:cNvSpPr/>
      </xdr:nvSpPr>
      <xdr:spPr>
        <a:xfrm>
          <a:off x="4752975" y="3390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171451</xdr:colOff>
      <xdr:row>25</xdr:row>
      <xdr:rowOff>19050</xdr:rowOff>
    </xdr:from>
    <xdr:to>
      <xdr:col>7</xdr:col>
      <xdr:colOff>638175</xdr:colOff>
      <xdr:row>26</xdr:row>
      <xdr:rowOff>0</xdr:rowOff>
    </xdr:to>
    <xdr:sp macro="" textlink="">
      <xdr:nvSpPr>
        <xdr:cNvPr id="188" name="CuadroTexto 187"/>
        <xdr:cNvSpPr txBox="1"/>
      </xdr:nvSpPr>
      <xdr:spPr>
        <a:xfrm>
          <a:off x="4648201" y="3638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4.76</a:t>
          </a:r>
        </a:p>
      </xdr:txBody>
    </xdr:sp>
    <xdr:clientData/>
  </xdr:twoCellAnchor>
  <xdr:twoCellAnchor>
    <xdr:from>
      <xdr:col>6</xdr:col>
      <xdr:colOff>581025</xdr:colOff>
      <xdr:row>26</xdr:row>
      <xdr:rowOff>152400</xdr:rowOff>
    </xdr:from>
    <xdr:to>
      <xdr:col>7</xdr:col>
      <xdr:colOff>171450</xdr:colOff>
      <xdr:row>27</xdr:row>
      <xdr:rowOff>152400</xdr:rowOff>
    </xdr:to>
    <xdr:sp macro="" textlink="">
      <xdr:nvSpPr>
        <xdr:cNvPr id="189" name="Almacenamiento de acceso directo 188"/>
        <xdr:cNvSpPr/>
      </xdr:nvSpPr>
      <xdr:spPr>
        <a:xfrm>
          <a:off x="4295775" y="453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504826</xdr:colOff>
      <xdr:row>28</xdr:row>
      <xdr:rowOff>19050</xdr:rowOff>
    </xdr:from>
    <xdr:to>
      <xdr:col>7</xdr:col>
      <xdr:colOff>209550</xdr:colOff>
      <xdr:row>29</xdr:row>
      <xdr:rowOff>0</xdr:rowOff>
    </xdr:to>
    <xdr:sp macro="" textlink="">
      <xdr:nvSpPr>
        <xdr:cNvPr id="190" name="CuadroTexto 189"/>
        <xdr:cNvSpPr txBox="1"/>
      </xdr:nvSpPr>
      <xdr:spPr>
        <a:xfrm>
          <a:off x="4219576" y="4781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1.12</a:t>
          </a:r>
        </a:p>
      </xdr:txBody>
    </xdr:sp>
    <xdr:clientData/>
  </xdr:twoCellAnchor>
  <xdr:twoCellAnchor>
    <xdr:from>
      <xdr:col>7</xdr:col>
      <xdr:colOff>276225</xdr:colOff>
      <xdr:row>26</xdr:row>
      <xdr:rowOff>152400</xdr:rowOff>
    </xdr:from>
    <xdr:to>
      <xdr:col>7</xdr:col>
      <xdr:colOff>628650</xdr:colOff>
      <xdr:row>27</xdr:row>
      <xdr:rowOff>152400</xdr:rowOff>
    </xdr:to>
    <xdr:sp macro="" textlink="">
      <xdr:nvSpPr>
        <xdr:cNvPr id="191" name="Almacenamiento de acceso directo 190"/>
        <xdr:cNvSpPr/>
      </xdr:nvSpPr>
      <xdr:spPr>
        <a:xfrm>
          <a:off x="4752975" y="453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171451</xdr:colOff>
      <xdr:row>28</xdr:row>
      <xdr:rowOff>19050</xdr:rowOff>
    </xdr:from>
    <xdr:to>
      <xdr:col>7</xdr:col>
      <xdr:colOff>638175</xdr:colOff>
      <xdr:row>29</xdr:row>
      <xdr:rowOff>0</xdr:rowOff>
    </xdr:to>
    <xdr:sp macro="" textlink="">
      <xdr:nvSpPr>
        <xdr:cNvPr id="192" name="CuadroTexto 191"/>
        <xdr:cNvSpPr txBox="1"/>
      </xdr:nvSpPr>
      <xdr:spPr>
        <a:xfrm>
          <a:off x="4648201" y="4781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0.87</a:t>
          </a:r>
        </a:p>
      </xdr:txBody>
    </xdr:sp>
    <xdr:clientData/>
  </xdr:twoCellAnchor>
  <xdr:twoCellAnchor>
    <xdr:from>
      <xdr:col>6</xdr:col>
      <xdr:colOff>581025</xdr:colOff>
      <xdr:row>29</xdr:row>
      <xdr:rowOff>152400</xdr:rowOff>
    </xdr:from>
    <xdr:to>
      <xdr:col>7</xdr:col>
      <xdr:colOff>171450</xdr:colOff>
      <xdr:row>30</xdr:row>
      <xdr:rowOff>152400</xdr:rowOff>
    </xdr:to>
    <xdr:sp macro="" textlink="">
      <xdr:nvSpPr>
        <xdr:cNvPr id="193" name="Almacenamiento de acceso directo 192"/>
        <xdr:cNvSpPr/>
      </xdr:nvSpPr>
      <xdr:spPr>
        <a:xfrm>
          <a:off x="4295775" y="5105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504826</xdr:colOff>
      <xdr:row>31</xdr:row>
      <xdr:rowOff>19050</xdr:rowOff>
    </xdr:from>
    <xdr:to>
      <xdr:col>7</xdr:col>
      <xdr:colOff>209550</xdr:colOff>
      <xdr:row>32</xdr:row>
      <xdr:rowOff>0</xdr:rowOff>
    </xdr:to>
    <xdr:sp macro="" textlink="">
      <xdr:nvSpPr>
        <xdr:cNvPr id="194" name="CuadroTexto 193"/>
        <xdr:cNvSpPr txBox="1"/>
      </xdr:nvSpPr>
      <xdr:spPr>
        <a:xfrm>
          <a:off x="4219576" y="53530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5.01</a:t>
          </a:r>
        </a:p>
      </xdr:txBody>
    </xdr:sp>
    <xdr:clientData/>
  </xdr:twoCellAnchor>
  <xdr:twoCellAnchor>
    <xdr:from>
      <xdr:col>7</xdr:col>
      <xdr:colOff>276225</xdr:colOff>
      <xdr:row>29</xdr:row>
      <xdr:rowOff>152400</xdr:rowOff>
    </xdr:from>
    <xdr:to>
      <xdr:col>7</xdr:col>
      <xdr:colOff>628650</xdr:colOff>
      <xdr:row>30</xdr:row>
      <xdr:rowOff>152400</xdr:rowOff>
    </xdr:to>
    <xdr:sp macro="" textlink="">
      <xdr:nvSpPr>
        <xdr:cNvPr id="195" name="Almacenamiento de acceso directo 194"/>
        <xdr:cNvSpPr/>
      </xdr:nvSpPr>
      <xdr:spPr>
        <a:xfrm>
          <a:off x="4752975" y="5105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171451</xdr:colOff>
      <xdr:row>31</xdr:row>
      <xdr:rowOff>19050</xdr:rowOff>
    </xdr:from>
    <xdr:to>
      <xdr:col>7</xdr:col>
      <xdr:colOff>638175</xdr:colOff>
      <xdr:row>32</xdr:row>
      <xdr:rowOff>0</xdr:rowOff>
    </xdr:to>
    <xdr:sp macro="" textlink="">
      <xdr:nvSpPr>
        <xdr:cNvPr id="196" name="CuadroTexto 195"/>
        <xdr:cNvSpPr txBox="1"/>
      </xdr:nvSpPr>
      <xdr:spPr>
        <a:xfrm>
          <a:off x="4648201" y="53530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1.06</a:t>
          </a:r>
        </a:p>
      </xdr:txBody>
    </xdr:sp>
    <xdr:clientData/>
  </xdr:twoCellAnchor>
  <xdr:twoCellAnchor>
    <xdr:from>
      <xdr:col>7</xdr:col>
      <xdr:colOff>76200</xdr:colOff>
      <xdr:row>32</xdr:row>
      <xdr:rowOff>152400</xdr:rowOff>
    </xdr:from>
    <xdr:to>
      <xdr:col>7</xdr:col>
      <xdr:colOff>428625</xdr:colOff>
      <xdr:row>33</xdr:row>
      <xdr:rowOff>152400</xdr:rowOff>
    </xdr:to>
    <xdr:sp macro="" textlink="">
      <xdr:nvSpPr>
        <xdr:cNvPr id="197" name="Almacenamiento de acceso directo 196"/>
        <xdr:cNvSpPr/>
      </xdr:nvSpPr>
      <xdr:spPr>
        <a:xfrm>
          <a:off x="4552950" y="3962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733425</xdr:colOff>
      <xdr:row>33</xdr:row>
      <xdr:rowOff>161925</xdr:rowOff>
    </xdr:from>
    <xdr:to>
      <xdr:col>7</xdr:col>
      <xdr:colOff>457200</xdr:colOff>
      <xdr:row>35</xdr:row>
      <xdr:rowOff>1</xdr:rowOff>
    </xdr:to>
    <xdr:sp macro="" textlink="">
      <xdr:nvSpPr>
        <xdr:cNvPr id="198" name="CuadroTexto 197"/>
        <xdr:cNvSpPr txBox="1"/>
      </xdr:nvSpPr>
      <xdr:spPr>
        <a:xfrm>
          <a:off x="4448175" y="41624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1.8</a:t>
          </a:r>
        </a:p>
      </xdr:txBody>
    </xdr:sp>
    <xdr:clientData/>
  </xdr:twoCellAnchor>
  <xdr:twoCellAnchor>
    <xdr:from>
      <xdr:col>6</xdr:col>
      <xdr:colOff>581025</xdr:colOff>
      <xdr:row>35</xdr:row>
      <xdr:rowOff>152400</xdr:rowOff>
    </xdr:from>
    <xdr:to>
      <xdr:col>7</xdr:col>
      <xdr:colOff>171450</xdr:colOff>
      <xdr:row>36</xdr:row>
      <xdr:rowOff>152400</xdr:rowOff>
    </xdr:to>
    <xdr:sp macro="" textlink="">
      <xdr:nvSpPr>
        <xdr:cNvPr id="199" name="Almacenamiento de acceso directo 198"/>
        <xdr:cNvSpPr/>
      </xdr:nvSpPr>
      <xdr:spPr>
        <a:xfrm>
          <a:off x="4295775" y="5676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504826</xdr:colOff>
      <xdr:row>37</xdr:row>
      <xdr:rowOff>19050</xdr:rowOff>
    </xdr:from>
    <xdr:to>
      <xdr:col>7</xdr:col>
      <xdr:colOff>209550</xdr:colOff>
      <xdr:row>38</xdr:row>
      <xdr:rowOff>0</xdr:rowOff>
    </xdr:to>
    <xdr:sp macro="" textlink="">
      <xdr:nvSpPr>
        <xdr:cNvPr id="200" name="CuadroTexto 199"/>
        <xdr:cNvSpPr txBox="1"/>
      </xdr:nvSpPr>
      <xdr:spPr>
        <a:xfrm>
          <a:off x="4219576" y="5924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3.02</a:t>
          </a:r>
        </a:p>
      </xdr:txBody>
    </xdr:sp>
    <xdr:clientData/>
  </xdr:twoCellAnchor>
  <xdr:twoCellAnchor>
    <xdr:from>
      <xdr:col>7</xdr:col>
      <xdr:colOff>276225</xdr:colOff>
      <xdr:row>35</xdr:row>
      <xdr:rowOff>152400</xdr:rowOff>
    </xdr:from>
    <xdr:to>
      <xdr:col>7</xdr:col>
      <xdr:colOff>628650</xdr:colOff>
      <xdr:row>36</xdr:row>
      <xdr:rowOff>152400</xdr:rowOff>
    </xdr:to>
    <xdr:sp macro="" textlink="">
      <xdr:nvSpPr>
        <xdr:cNvPr id="201" name="Almacenamiento de acceso directo 200"/>
        <xdr:cNvSpPr/>
      </xdr:nvSpPr>
      <xdr:spPr>
        <a:xfrm>
          <a:off x="4752975" y="5676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171451</xdr:colOff>
      <xdr:row>37</xdr:row>
      <xdr:rowOff>19050</xdr:rowOff>
    </xdr:from>
    <xdr:to>
      <xdr:col>7</xdr:col>
      <xdr:colOff>638175</xdr:colOff>
      <xdr:row>38</xdr:row>
      <xdr:rowOff>0</xdr:rowOff>
    </xdr:to>
    <xdr:sp macro="" textlink="">
      <xdr:nvSpPr>
        <xdr:cNvPr id="202" name="CuadroTexto 201"/>
        <xdr:cNvSpPr txBox="1"/>
      </xdr:nvSpPr>
      <xdr:spPr>
        <a:xfrm>
          <a:off x="4648201" y="5924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3.05</a:t>
          </a:r>
        </a:p>
      </xdr:txBody>
    </xdr:sp>
    <xdr:clientData/>
  </xdr:twoCellAnchor>
  <xdr:twoCellAnchor>
    <xdr:from>
      <xdr:col>10</xdr:col>
      <xdr:colOff>581025</xdr:colOff>
      <xdr:row>3</xdr:row>
      <xdr:rowOff>152400</xdr:rowOff>
    </xdr:from>
    <xdr:to>
      <xdr:col>11</xdr:col>
      <xdr:colOff>171450</xdr:colOff>
      <xdr:row>4</xdr:row>
      <xdr:rowOff>152400</xdr:rowOff>
    </xdr:to>
    <xdr:sp macro="" textlink="">
      <xdr:nvSpPr>
        <xdr:cNvPr id="203" name="Almacenamiento de acceso directo 202"/>
        <xdr:cNvSpPr/>
      </xdr:nvSpPr>
      <xdr:spPr>
        <a:xfrm>
          <a:off x="4295775" y="6819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5</xdr:row>
      <xdr:rowOff>19050</xdr:rowOff>
    </xdr:from>
    <xdr:to>
      <xdr:col>11</xdr:col>
      <xdr:colOff>209550</xdr:colOff>
      <xdr:row>6</xdr:row>
      <xdr:rowOff>0</xdr:rowOff>
    </xdr:to>
    <xdr:sp macro="" textlink="">
      <xdr:nvSpPr>
        <xdr:cNvPr id="204" name="CuadroTexto 203"/>
        <xdr:cNvSpPr txBox="1"/>
      </xdr:nvSpPr>
      <xdr:spPr>
        <a:xfrm>
          <a:off x="4219576" y="7067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2.83</a:t>
          </a:r>
        </a:p>
      </xdr:txBody>
    </xdr:sp>
    <xdr:clientData/>
  </xdr:twoCellAnchor>
  <xdr:twoCellAnchor>
    <xdr:from>
      <xdr:col>11</xdr:col>
      <xdr:colOff>276225</xdr:colOff>
      <xdr:row>3</xdr:row>
      <xdr:rowOff>152400</xdr:rowOff>
    </xdr:from>
    <xdr:to>
      <xdr:col>11</xdr:col>
      <xdr:colOff>628650</xdr:colOff>
      <xdr:row>4</xdr:row>
      <xdr:rowOff>152400</xdr:rowOff>
    </xdr:to>
    <xdr:sp macro="" textlink="">
      <xdr:nvSpPr>
        <xdr:cNvPr id="205" name="Almacenamiento de acceso directo 204"/>
        <xdr:cNvSpPr/>
      </xdr:nvSpPr>
      <xdr:spPr>
        <a:xfrm>
          <a:off x="4752975" y="6819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5</xdr:row>
      <xdr:rowOff>19050</xdr:rowOff>
    </xdr:from>
    <xdr:to>
      <xdr:col>11</xdr:col>
      <xdr:colOff>638175</xdr:colOff>
      <xdr:row>6</xdr:row>
      <xdr:rowOff>0</xdr:rowOff>
    </xdr:to>
    <xdr:sp macro="" textlink="">
      <xdr:nvSpPr>
        <xdr:cNvPr id="206" name="CuadroTexto 205"/>
        <xdr:cNvSpPr txBox="1"/>
      </xdr:nvSpPr>
      <xdr:spPr>
        <a:xfrm>
          <a:off x="4648201" y="7067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3.39</a:t>
          </a:r>
        </a:p>
      </xdr:txBody>
    </xdr:sp>
    <xdr:clientData/>
  </xdr:twoCellAnchor>
  <xdr:twoCellAnchor>
    <xdr:from>
      <xdr:col>11</xdr:col>
      <xdr:colOff>76200</xdr:colOff>
      <xdr:row>6</xdr:row>
      <xdr:rowOff>152400</xdr:rowOff>
    </xdr:from>
    <xdr:to>
      <xdr:col>11</xdr:col>
      <xdr:colOff>428625</xdr:colOff>
      <xdr:row>7</xdr:row>
      <xdr:rowOff>152400</xdr:rowOff>
    </xdr:to>
    <xdr:sp macro="" textlink="">
      <xdr:nvSpPr>
        <xdr:cNvPr id="207" name="Almacenamiento de acceso directo 206"/>
        <xdr:cNvSpPr/>
      </xdr:nvSpPr>
      <xdr:spPr>
        <a:xfrm>
          <a:off x="4552950" y="72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733425</xdr:colOff>
      <xdr:row>7</xdr:row>
      <xdr:rowOff>161925</xdr:rowOff>
    </xdr:from>
    <xdr:to>
      <xdr:col>11</xdr:col>
      <xdr:colOff>457200</xdr:colOff>
      <xdr:row>9</xdr:row>
      <xdr:rowOff>1</xdr:rowOff>
    </xdr:to>
    <xdr:sp macro="" textlink="">
      <xdr:nvSpPr>
        <xdr:cNvPr id="208" name="CuadroTexto 207"/>
        <xdr:cNvSpPr txBox="1"/>
      </xdr:nvSpPr>
      <xdr:spPr>
        <a:xfrm>
          <a:off x="4448175" y="923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1.8</a:t>
          </a:r>
        </a:p>
      </xdr:txBody>
    </xdr:sp>
    <xdr:clientData/>
  </xdr:twoCellAnchor>
  <xdr:twoCellAnchor>
    <xdr:from>
      <xdr:col>11</xdr:col>
      <xdr:colOff>76200</xdr:colOff>
      <xdr:row>9</xdr:row>
      <xdr:rowOff>152400</xdr:rowOff>
    </xdr:from>
    <xdr:to>
      <xdr:col>11</xdr:col>
      <xdr:colOff>428625</xdr:colOff>
      <xdr:row>10</xdr:row>
      <xdr:rowOff>152400</xdr:rowOff>
    </xdr:to>
    <xdr:sp macro="" textlink="">
      <xdr:nvSpPr>
        <xdr:cNvPr id="209" name="Almacenamiento de acceso directo 208"/>
        <xdr:cNvSpPr/>
      </xdr:nvSpPr>
      <xdr:spPr>
        <a:xfrm>
          <a:off x="7600950" y="1295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733425</xdr:colOff>
      <xdr:row>10</xdr:row>
      <xdr:rowOff>161925</xdr:rowOff>
    </xdr:from>
    <xdr:to>
      <xdr:col>11</xdr:col>
      <xdr:colOff>457200</xdr:colOff>
      <xdr:row>12</xdr:row>
      <xdr:rowOff>1</xdr:rowOff>
    </xdr:to>
    <xdr:sp macro="" textlink="">
      <xdr:nvSpPr>
        <xdr:cNvPr id="210" name="CuadroTexto 209"/>
        <xdr:cNvSpPr txBox="1"/>
      </xdr:nvSpPr>
      <xdr:spPr>
        <a:xfrm>
          <a:off x="7496175" y="14954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1.8</a:t>
          </a:r>
        </a:p>
      </xdr:txBody>
    </xdr:sp>
    <xdr:clientData/>
  </xdr:twoCellAnchor>
  <xdr:twoCellAnchor>
    <xdr:from>
      <xdr:col>10</xdr:col>
      <xdr:colOff>581025</xdr:colOff>
      <xdr:row>12</xdr:row>
      <xdr:rowOff>152400</xdr:rowOff>
    </xdr:from>
    <xdr:to>
      <xdr:col>11</xdr:col>
      <xdr:colOff>171450</xdr:colOff>
      <xdr:row>13</xdr:row>
      <xdr:rowOff>152400</xdr:rowOff>
    </xdr:to>
    <xdr:sp macro="" textlink="">
      <xdr:nvSpPr>
        <xdr:cNvPr id="211" name="Almacenamiento de acceso directo 210"/>
        <xdr:cNvSpPr/>
      </xdr:nvSpPr>
      <xdr:spPr>
        <a:xfrm>
          <a:off x="7343775" y="72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14</xdr:row>
      <xdr:rowOff>19050</xdr:rowOff>
    </xdr:from>
    <xdr:to>
      <xdr:col>11</xdr:col>
      <xdr:colOff>209550</xdr:colOff>
      <xdr:row>15</xdr:row>
      <xdr:rowOff>0</xdr:rowOff>
    </xdr:to>
    <xdr:sp macro="" textlink="">
      <xdr:nvSpPr>
        <xdr:cNvPr id="212" name="CuadroTexto 211"/>
        <xdr:cNvSpPr txBox="1"/>
      </xdr:nvSpPr>
      <xdr:spPr>
        <a:xfrm>
          <a:off x="7267576" y="971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4.08</a:t>
          </a:r>
        </a:p>
      </xdr:txBody>
    </xdr:sp>
    <xdr:clientData/>
  </xdr:twoCellAnchor>
  <xdr:twoCellAnchor>
    <xdr:from>
      <xdr:col>11</xdr:col>
      <xdr:colOff>276225</xdr:colOff>
      <xdr:row>12</xdr:row>
      <xdr:rowOff>152400</xdr:rowOff>
    </xdr:from>
    <xdr:to>
      <xdr:col>11</xdr:col>
      <xdr:colOff>628650</xdr:colOff>
      <xdr:row>13</xdr:row>
      <xdr:rowOff>152400</xdr:rowOff>
    </xdr:to>
    <xdr:sp macro="" textlink="">
      <xdr:nvSpPr>
        <xdr:cNvPr id="213" name="Almacenamiento de acceso directo 212"/>
        <xdr:cNvSpPr/>
      </xdr:nvSpPr>
      <xdr:spPr>
        <a:xfrm>
          <a:off x="7800975" y="723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14</xdr:row>
      <xdr:rowOff>19050</xdr:rowOff>
    </xdr:from>
    <xdr:to>
      <xdr:col>11</xdr:col>
      <xdr:colOff>638175</xdr:colOff>
      <xdr:row>15</xdr:row>
      <xdr:rowOff>0</xdr:rowOff>
    </xdr:to>
    <xdr:sp macro="" textlink="">
      <xdr:nvSpPr>
        <xdr:cNvPr id="214" name="CuadroTexto 213"/>
        <xdr:cNvSpPr txBox="1"/>
      </xdr:nvSpPr>
      <xdr:spPr>
        <a:xfrm>
          <a:off x="7696201" y="971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2.14</a:t>
          </a:r>
        </a:p>
      </xdr:txBody>
    </xdr:sp>
    <xdr:clientData/>
  </xdr:twoCellAnchor>
  <xdr:twoCellAnchor>
    <xdr:from>
      <xdr:col>11</xdr:col>
      <xdr:colOff>76200</xdr:colOff>
      <xdr:row>15</xdr:row>
      <xdr:rowOff>152400</xdr:rowOff>
    </xdr:from>
    <xdr:to>
      <xdr:col>11</xdr:col>
      <xdr:colOff>428625</xdr:colOff>
      <xdr:row>16</xdr:row>
      <xdr:rowOff>152400</xdr:rowOff>
    </xdr:to>
    <xdr:sp macro="" textlink="">
      <xdr:nvSpPr>
        <xdr:cNvPr id="215" name="Almacenamiento de acceso directo 214"/>
        <xdr:cNvSpPr/>
      </xdr:nvSpPr>
      <xdr:spPr>
        <a:xfrm>
          <a:off x="7600950" y="1866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733425</xdr:colOff>
      <xdr:row>16</xdr:row>
      <xdr:rowOff>161925</xdr:rowOff>
    </xdr:from>
    <xdr:to>
      <xdr:col>11</xdr:col>
      <xdr:colOff>457200</xdr:colOff>
      <xdr:row>18</xdr:row>
      <xdr:rowOff>1</xdr:rowOff>
    </xdr:to>
    <xdr:sp macro="" textlink="">
      <xdr:nvSpPr>
        <xdr:cNvPr id="216" name="CuadroTexto 215"/>
        <xdr:cNvSpPr txBox="1"/>
      </xdr:nvSpPr>
      <xdr:spPr>
        <a:xfrm>
          <a:off x="7496175" y="2066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2.09</a:t>
          </a:r>
        </a:p>
      </xdr:txBody>
    </xdr:sp>
    <xdr:clientData/>
  </xdr:twoCellAnchor>
  <xdr:twoCellAnchor>
    <xdr:from>
      <xdr:col>10</xdr:col>
      <xdr:colOff>581025</xdr:colOff>
      <xdr:row>18</xdr:row>
      <xdr:rowOff>152400</xdr:rowOff>
    </xdr:from>
    <xdr:to>
      <xdr:col>11</xdr:col>
      <xdr:colOff>171450</xdr:colOff>
      <xdr:row>19</xdr:row>
      <xdr:rowOff>152400</xdr:rowOff>
    </xdr:to>
    <xdr:sp macro="" textlink="">
      <xdr:nvSpPr>
        <xdr:cNvPr id="217" name="Almacenamiento de acceso directo 216"/>
        <xdr:cNvSpPr/>
      </xdr:nvSpPr>
      <xdr:spPr>
        <a:xfrm>
          <a:off x="7343775" y="2438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20</xdr:row>
      <xdr:rowOff>19050</xdr:rowOff>
    </xdr:from>
    <xdr:to>
      <xdr:col>11</xdr:col>
      <xdr:colOff>209550</xdr:colOff>
      <xdr:row>21</xdr:row>
      <xdr:rowOff>0</xdr:rowOff>
    </xdr:to>
    <xdr:sp macro="" textlink="">
      <xdr:nvSpPr>
        <xdr:cNvPr id="218" name="CuadroTexto 217"/>
        <xdr:cNvSpPr txBox="1"/>
      </xdr:nvSpPr>
      <xdr:spPr>
        <a:xfrm>
          <a:off x="7267576" y="26860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1.65</a:t>
          </a:r>
        </a:p>
      </xdr:txBody>
    </xdr:sp>
    <xdr:clientData/>
  </xdr:twoCellAnchor>
  <xdr:twoCellAnchor>
    <xdr:from>
      <xdr:col>11</xdr:col>
      <xdr:colOff>276225</xdr:colOff>
      <xdr:row>18</xdr:row>
      <xdr:rowOff>152400</xdr:rowOff>
    </xdr:from>
    <xdr:to>
      <xdr:col>11</xdr:col>
      <xdr:colOff>628650</xdr:colOff>
      <xdr:row>19</xdr:row>
      <xdr:rowOff>152400</xdr:rowOff>
    </xdr:to>
    <xdr:sp macro="" textlink="">
      <xdr:nvSpPr>
        <xdr:cNvPr id="219" name="Almacenamiento de acceso directo 218"/>
        <xdr:cNvSpPr/>
      </xdr:nvSpPr>
      <xdr:spPr>
        <a:xfrm>
          <a:off x="7800975" y="2438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20</xdr:row>
      <xdr:rowOff>19050</xdr:rowOff>
    </xdr:from>
    <xdr:to>
      <xdr:col>11</xdr:col>
      <xdr:colOff>638175</xdr:colOff>
      <xdr:row>21</xdr:row>
      <xdr:rowOff>0</xdr:rowOff>
    </xdr:to>
    <xdr:sp macro="" textlink="">
      <xdr:nvSpPr>
        <xdr:cNvPr id="220" name="CuadroTexto 219"/>
        <xdr:cNvSpPr txBox="1"/>
      </xdr:nvSpPr>
      <xdr:spPr>
        <a:xfrm>
          <a:off x="7696201" y="26860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4.35</a:t>
          </a:r>
        </a:p>
      </xdr:txBody>
    </xdr:sp>
    <xdr:clientData/>
  </xdr:twoCellAnchor>
  <xdr:twoCellAnchor>
    <xdr:from>
      <xdr:col>10</xdr:col>
      <xdr:colOff>581025</xdr:colOff>
      <xdr:row>21</xdr:row>
      <xdr:rowOff>152400</xdr:rowOff>
    </xdr:from>
    <xdr:to>
      <xdr:col>11</xdr:col>
      <xdr:colOff>171450</xdr:colOff>
      <xdr:row>22</xdr:row>
      <xdr:rowOff>152400</xdr:rowOff>
    </xdr:to>
    <xdr:sp macro="" textlink="">
      <xdr:nvSpPr>
        <xdr:cNvPr id="221" name="Almacenamiento de acceso directo 220"/>
        <xdr:cNvSpPr/>
      </xdr:nvSpPr>
      <xdr:spPr>
        <a:xfrm>
          <a:off x="7343775" y="3581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23</xdr:row>
      <xdr:rowOff>19050</xdr:rowOff>
    </xdr:from>
    <xdr:to>
      <xdr:col>11</xdr:col>
      <xdr:colOff>209550</xdr:colOff>
      <xdr:row>24</xdr:row>
      <xdr:rowOff>0</xdr:rowOff>
    </xdr:to>
    <xdr:sp macro="" textlink="">
      <xdr:nvSpPr>
        <xdr:cNvPr id="222" name="CuadroTexto 221"/>
        <xdr:cNvSpPr txBox="1"/>
      </xdr:nvSpPr>
      <xdr:spPr>
        <a:xfrm>
          <a:off x="7267576" y="38290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1.53</a:t>
          </a:r>
        </a:p>
      </xdr:txBody>
    </xdr:sp>
    <xdr:clientData/>
  </xdr:twoCellAnchor>
  <xdr:twoCellAnchor>
    <xdr:from>
      <xdr:col>11</xdr:col>
      <xdr:colOff>276225</xdr:colOff>
      <xdr:row>21</xdr:row>
      <xdr:rowOff>152400</xdr:rowOff>
    </xdr:from>
    <xdr:to>
      <xdr:col>11</xdr:col>
      <xdr:colOff>628650</xdr:colOff>
      <xdr:row>22</xdr:row>
      <xdr:rowOff>152400</xdr:rowOff>
    </xdr:to>
    <xdr:sp macro="" textlink="">
      <xdr:nvSpPr>
        <xdr:cNvPr id="223" name="Almacenamiento de acceso directo 222"/>
        <xdr:cNvSpPr/>
      </xdr:nvSpPr>
      <xdr:spPr>
        <a:xfrm>
          <a:off x="7800975" y="3581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23</xdr:row>
      <xdr:rowOff>19050</xdr:rowOff>
    </xdr:from>
    <xdr:to>
      <xdr:col>11</xdr:col>
      <xdr:colOff>638175</xdr:colOff>
      <xdr:row>24</xdr:row>
      <xdr:rowOff>0</xdr:rowOff>
    </xdr:to>
    <xdr:sp macro="" textlink="">
      <xdr:nvSpPr>
        <xdr:cNvPr id="224" name="CuadroTexto 223"/>
        <xdr:cNvSpPr txBox="1"/>
      </xdr:nvSpPr>
      <xdr:spPr>
        <a:xfrm>
          <a:off x="7696201" y="38290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0.58</a:t>
          </a:r>
        </a:p>
      </xdr:txBody>
    </xdr:sp>
    <xdr:clientData/>
  </xdr:twoCellAnchor>
  <xdr:twoCellAnchor>
    <xdr:from>
      <xdr:col>10</xdr:col>
      <xdr:colOff>581025</xdr:colOff>
      <xdr:row>24</xdr:row>
      <xdr:rowOff>152400</xdr:rowOff>
    </xdr:from>
    <xdr:to>
      <xdr:col>11</xdr:col>
      <xdr:colOff>171450</xdr:colOff>
      <xdr:row>25</xdr:row>
      <xdr:rowOff>152400</xdr:rowOff>
    </xdr:to>
    <xdr:sp macro="" textlink="">
      <xdr:nvSpPr>
        <xdr:cNvPr id="225" name="Almacenamiento de acceso directo 224"/>
        <xdr:cNvSpPr/>
      </xdr:nvSpPr>
      <xdr:spPr>
        <a:xfrm>
          <a:off x="7343775" y="4152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26</xdr:row>
      <xdr:rowOff>19050</xdr:rowOff>
    </xdr:from>
    <xdr:to>
      <xdr:col>11</xdr:col>
      <xdr:colOff>209550</xdr:colOff>
      <xdr:row>27</xdr:row>
      <xdr:rowOff>0</xdr:rowOff>
    </xdr:to>
    <xdr:sp macro="" textlink="">
      <xdr:nvSpPr>
        <xdr:cNvPr id="226" name="CuadroTexto 225"/>
        <xdr:cNvSpPr txBox="1"/>
      </xdr:nvSpPr>
      <xdr:spPr>
        <a:xfrm>
          <a:off x="7267576" y="4400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5.30</a:t>
          </a:r>
        </a:p>
      </xdr:txBody>
    </xdr:sp>
    <xdr:clientData/>
  </xdr:twoCellAnchor>
  <xdr:twoCellAnchor>
    <xdr:from>
      <xdr:col>11</xdr:col>
      <xdr:colOff>276225</xdr:colOff>
      <xdr:row>24</xdr:row>
      <xdr:rowOff>152400</xdr:rowOff>
    </xdr:from>
    <xdr:to>
      <xdr:col>11</xdr:col>
      <xdr:colOff>628650</xdr:colOff>
      <xdr:row>25</xdr:row>
      <xdr:rowOff>152400</xdr:rowOff>
    </xdr:to>
    <xdr:sp macro="" textlink="">
      <xdr:nvSpPr>
        <xdr:cNvPr id="227" name="Almacenamiento de acceso directo 226"/>
        <xdr:cNvSpPr/>
      </xdr:nvSpPr>
      <xdr:spPr>
        <a:xfrm>
          <a:off x="7800975" y="4152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26</xdr:row>
      <xdr:rowOff>19050</xdr:rowOff>
    </xdr:from>
    <xdr:to>
      <xdr:col>11</xdr:col>
      <xdr:colOff>638175</xdr:colOff>
      <xdr:row>27</xdr:row>
      <xdr:rowOff>0</xdr:rowOff>
    </xdr:to>
    <xdr:sp macro="" textlink="">
      <xdr:nvSpPr>
        <xdr:cNvPr id="228" name="CuadroTexto 227"/>
        <xdr:cNvSpPr txBox="1"/>
      </xdr:nvSpPr>
      <xdr:spPr>
        <a:xfrm>
          <a:off x="7696201" y="4400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0.92</a:t>
          </a:r>
        </a:p>
      </xdr:txBody>
    </xdr:sp>
    <xdr:clientData/>
  </xdr:twoCellAnchor>
  <xdr:twoCellAnchor>
    <xdr:from>
      <xdr:col>11</xdr:col>
      <xdr:colOff>76200</xdr:colOff>
      <xdr:row>27</xdr:row>
      <xdr:rowOff>152400</xdr:rowOff>
    </xdr:from>
    <xdr:to>
      <xdr:col>11</xdr:col>
      <xdr:colOff>428625</xdr:colOff>
      <xdr:row>28</xdr:row>
      <xdr:rowOff>152400</xdr:rowOff>
    </xdr:to>
    <xdr:sp macro="" textlink="">
      <xdr:nvSpPr>
        <xdr:cNvPr id="229" name="Almacenamiento de acceso directo 228"/>
        <xdr:cNvSpPr/>
      </xdr:nvSpPr>
      <xdr:spPr>
        <a:xfrm>
          <a:off x="7600950" y="3009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733425</xdr:colOff>
      <xdr:row>28</xdr:row>
      <xdr:rowOff>161925</xdr:rowOff>
    </xdr:from>
    <xdr:to>
      <xdr:col>11</xdr:col>
      <xdr:colOff>457200</xdr:colOff>
      <xdr:row>30</xdr:row>
      <xdr:rowOff>1</xdr:rowOff>
    </xdr:to>
    <xdr:sp macro="" textlink="">
      <xdr:nvSpPr>
        <xdr:cNvPr id="230" name="CuadroTexto 229"/>
        <xdr:cNvSpPr txBox="1"/>
      </xdr:nvSpPr>
      <xdr:spPr>
        <a:xfrm>
          <a:off x="7496175" y="3209925"/>
          <a:ext cx="485775" cy="2190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2.1</a:t>
          </a:r>
        </a:p>
      </xdr:txBody>
    </xdr:sp>
    <xdr:clientData/>
  </xdr:twoCellAnchor>
  <xdr:twoCellAnchor>
    <xdr:from>
      <xdr:col>10</xdr:col>
      <xdr:colOff>581025</xdr:colOff>
      <xdr:row>30</xdr:row>
      <xdr:rowOff>152400</xdr:rowOff>
    </xdr:from>
    <xdr:to>
      <xdr:col>11</xdr:col>
      <xdr:colOff>171450</xdr:colOff>
      <xdr:row>31</xdr:row>
      <xdr:rowOff>152400</xdr:rowOff>
    </xdr:to>
    <xdr:sp macro="" textlink="">
      <xdr:nvSpPr>
        <xdr:cNvPr id="231" name="Almacenamiento de acceso directo 230"/>
        <xdr:cNvSpPr/>
      </xdr:nvSpPr>
      <xdr:spPr>
        <a:xfrm>
          <a:off x="7343775" y="4724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32</xdr:row>
      <xdr:rowOff>19050</xdr:rowOff>
    </xdr:from>
    <xdr:to>
      <xdr:col>11</xdr:col>
      <xdr:colOff>209550</xdr:colOff>
      <xdr:row>33</xdr:row>
      <xdr:rowOff>0</xdr:rowOff>
    </xdr:to>
    <xdr:sp macro="" textlink="">
      <xdr:nvSpPr>
        <xdr:cNvPr id="232" name="CuadroTexto 231"/>
        <xdr:cNvSpPr txBox="1"/>
      </xdr:nvSpPr>
      <xdr:spPr>
        <a:xfrm>
          <a:off x="7267576" y="49720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2.86</a:t>
          </a:r>
        </a:p>
      </xdr:txBody>
    </xdr:sp>
    <xdr:clientData/>
  </xdr:twoCellAnchor>
  <xdr:twoCellAnchor>
    <xdr:from>
      <xdr:col>11</xdr:col>
      <xdr:colOff>276225</xdr:colOff>
      <xdr:row>30</xdr:row>
      <xdr:rowOff>152400</xdr:rowOff>
    </xdr:from>
    <xdr:to>
      <xdr:col>11</xdr:col>
      <xdr:colOff>628650</xdr:colOff>
      <xdr:row>31</xdr:row>
      <xdr:rowOff>152400</xdr:rowOff>
    </xdr:to>
    <xdr:sp macro="" textlink="">
      <xdr:nvSpPr>
        <xdr:cNvPr id="233" name="Almacenamiento de acceso directo 232"/>
        <xdr:cNvSpPr/>
      </xdr:nvSpPr>
      <xdr:spPr>
        <a:xfrm>
          <a:off x="7800975" y="4724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32</xdr:row>
      <xdr:rowOff>19050</xdr:rowOff>
    </xdr:from>
    <xdr:to>
      <xdr:col>11</xdr:col>
      <xdr:colOff>638175</xdr:colOff>
      <xdr:row>33</xdr:row>
      <xdr:rowOff>0</xdr:rowOff>
    </xdr:to>
    <xdr:sp macro="" textlink="">
      <xdr:nvSpPr>
        <xdr:cNvPr id="234" name="CuadroTexto 233"/>
        <xdr:cNvSpPr txBox="1"/>
      </xdr:nvSpPr>
      <xdr:spPr>
        <a:xfrm>
          <a:off x="7696201" y="49720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3.36</a:t>
          </a:r>
        </a:p>
      </xdr:txBody>
    </xdr:sp>
    <xdr:clientData/>
  </xdr:twoCellAnchor>
  <xdr:twoCellAnchor>
    <xdr:from>
      <xdr:col>10</xdr:col>
      <xdr:colOff>581025</xdr:colOff>
      <xdr:row>33</xdr:row>
      <xdr:rowOff>152400</xdr:rowOff>
    </xdr:from>
    <xdr:to>
      <xdr:col>11</xdr:col>
      <xdr:colOff>171450</xdr:colOff>
      <xdr:row>34</xdr:row>
      <xdr:rowOff>152400</xdr:rowOff>
    </xdr:to>
    <xdr:sp macro="" textlink="">
      <xdr:nvSpPr>
        <xdr:cNvPr id="235" name="Almacenamiento de acceso directo 234"/>
        <xdr:cNvSpPr/>
      </xdr:nvSpPr>
      <xdr:spPr>
        <a:xfrm>
          <a:off x="7343775" y="5867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35</xdr:row>
      <xdr:rowOff>19050</xdr:rowOff>
    </xdr:from>
    <xdr:to>
      <xdr:col>11</xdr:col>
      <xdr:colOff>209550</xdr:colOff>
      <xdr:row>36</xdr:row>
      <xdr:rowOff>0</xdr:rowOff>
    </xdr:to>
    <xdr:sp macro="" textlink="">
      <xdr:nvSpPr>
        <xdr:cNvPr id="236" name="CuadroTexto 235"/>
        <xdr:cNvSpPr txBox="1"/>
      </xdr:nvSpPr>
      <xdr:spPr>
        <a:xfrm>
          <a:off x="7267576" y="61150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2.52</a:t>
          </a:r>
        </a:p>
      </xdr:txBody>
    </xdr:sp>
    <xdr:clientData/>
  </xdr:twoCellAnchor>
  <xdr:twoCellAnchor>
    <xdr:from>
      <xdr:col>11</xdr:col>
      <xdr:colOff>276225</xdr:colOff>
      <xdr:row>33</xdr:row>
      <xdr:rowOff>152400</xdr:rowOff>
    </xdr:from>
    <xdr:to>
      <xdr:col>11</xdr:col>
      <xdr:colOff>628650</xdr:colOff>
      <xdr:row>34</xdr:row>
      <xdr:rowOff>152400</xdr:rowOff>
    </xdr:to>
    <xdr:sp macro="" textlink="">
      <xdr:nvSpPr>
        <xdr:cNvPr id="237" name="Almacenamiento de acceso directo 236"/>
        <xdr:cNvSpPr/>
      </xdr:nvSpPr>
      <xdr:spPr>
        <a:xfrm>
          <a:off x="7800975" y="58674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35</xdr:row>
      <xdr:rowOff>19050</xdr:rowOff>
    </xdr:from>
    <xdr:to>
      <xdr:col>11</xdr:col>
      <xdr:colOff>638175</xdr:colOff>
      <xdr:row>36</xdr:row>
      <xdr:rowOff>0</xdr:rowOff>
    </xdr:to>
    <xdr:sp macro="" textlink="">
      <xdr:nvSpPr>
        <xdr:cNvPr id="238" name="CuadroTexto 237"/>
        <xdr:cNvSpPr txBox="1"/>
      </xdr:nvSpPr>
      <xdr:spPr>
        <a:xfrm>
          <a:off x="7696201" y="61150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3.7</a:t>
          </a:r>
        </a:p>
      </xdr:txBody>
    </xdr:sp>
    <xdr:clientData/>
  </xdr:twoCellAnchor>
  <xdr:twoCellAnchor>
    <xdr:from>
      <xdr:col>10</xdr:col>
      <xdr:colOff>581025</xdr:colOff>
      <xdr:row>36</xdr:row>
      <xdr:rowOff>152400</xdr:rowOff>
    </xdr:from>
    <xdr:to>
      <xdr:col>11</xdr:col>
      <xdr:colOff>171450</xdr:colOff>
      <xdr:row>37</xdr:row>
      <xdr:rowOff>152400</xdr:rowOff>
    </xdr:to>
    <xdr:sp macro="" textlink="">
      <xdr:nvSpPr>
        <xdr:cNvPr id="239" name="Almacenamiento de acceso directo 238"/>
        <xdr:cNvSpPr/>
      </xdr:nvSpPr>
      <xdr:spPr>
        <a:xfrm>
          <a:off x="7343775" y="6438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504826</xdr:colOff>
      <xdr:row>38</xdr:row>
      <xdr:rowOff>19050</xdr:rowOff>
    </xdr:from>
    <xdr:to>
      <xdr:col>11</xdr:col>
      <xdr:colOff>209550</xdr:colOff>
      <xdr:row>39</xdr:row>
      <xdr:rowOff>0</xdr:rowOff>
    </xdr:to>
    <xdr:sp macro="" textlink="">
      <xdr:nvSpPr>
        <xdr:cNvPr id="240" name="CuadroTexto 239"/>
        <xdr:cNvSpPr txBox="1"/>
      </xdr:nvSpPr>
      <xdr:spPr>
        <a:xfrm>
          <a:off x="7267576" y="6686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2.18</a:t>
          </a:r>
        </a:p>
      </xdr:txBody>
    </xdr:sp>
    <xdr:clientData/>
  </xdr:twoCellAnchor>
  <xdr:twoCellAnchor>
    <xdr:from>
      <xdr:col>11</xdr:col>
      <xdr:colOff>276225</xdr:colOff>
      <xdr:row>36</xdr:row>
      <xdr:rowOff>152400</xdr:rowOff>
    </xdr:from>
    <xdr:to>
      <xdr:col>11</xdr:col>
      <xdr:colOff>628650</xdr:colOff>
      <xdr:row>37</xdr:row>
      <xdr:rowOff>152400</xdr:rowOff>
    </xdr:to>
    <xdr:sp macro="" textlink="">
      <xdr:nvSpPr>
        <xdr:cNvPr id="241" name="Almacenamiento de acceso directo 240"/>
        <xdr:cNvSpPr/>
      </xdr:nvSpPr>
      <xdr:spPr>
        <a:xfrm>
          <a:off x="7800975" y="6438900"/>
          <a:ext cx="352425" cy="190500"/>
        </a:xfrm>
        <a:prstGeom prst="flowChartMagneticDru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171451</xdr:colOff>
      <xdr:row>38</xdr:row>
      <xdr:rowOff>19050</xdr:rowOff>
    </xdr:from>
    <xdr:to>
      <xdr:col>11</xdr:col>
      <xdr:colOff>638175</xdr:colOff>
      <xdr:row>39</xdr:row>
      <xdr:rowOff>0</xdr:rowOff>
    </xdr:to>
    <xdr:sp macro="" textlink="">
      <xdr:nvSpPr>
        <xdr:cNvPr id="242" name="CuadroTexto 241"/>
        <xdr:cNvSpPr txBox="1"/>
      </xdr:nvSpPr>
      <xdr:spPr>
        <a:xfrm>
          <a:off x="7696201" y="6686550"/>
          <a:ext cx="466724" cy="1714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 b="1"/>
            <a:t>4.04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9"/>
  <sheetViews>
    <sheetView topLeftCell="A69" zoomScaleNormal="100" workbookViewId="0">
      <selection activeCell="E109" sqref="E109"/>
    </sheetView>
  </sheetViews>
  <sheetFormatPr baseColWidth="10" defaultRowHeight="15" x14ac:dyDescent="0.25"/>
  <cols>
    <col min="2" max="2" width="22" customWidth="1"/>
    <col min="3" max="3" width="28" customWidth="1"/>
    <col min="4" max="4" width="12.42578125" customWidth="1"/>
    <col min="5" max="5" width="19.140625" customWidth="1"/>
    <col min="6" max="6" width="19.85546875" customWidth="1"/>
    <col min="7" max="7" width="17.7109375" customWidth="1"/>
    <col min="8" max="8" width="16" customWidth="1"/>
    <col min="9" max="9" width="14" customWidth="1"/>
  </cols>
  <sheetData>
    <row r="1" spans="2:10" x14ac:dyDescent="0.25">
      <c r="B1" s="29" t="s">
        <v>0</v>
      </c>
      <c r="C1" s="29"/>
      <c r="D1" s="29"/>
      <c r="E1" s="29"/>
      <c r="F1" s="29"/>
      <c r="G1" s="29"/>
      <c r="H1" s="29"/>
    </row>
    <row r="3" spans="2:10" x14ac:dyDescent="0.25">
      <c r="B3" s="29" t="s">
        <v>33</v>
      </c>
      <c r="C3" s="29"/>
      <c r="D3" s="29"/>
      <c r="E3" s="29"/>
      <c r="F3" s="29"/>
      <c r="G3" s="29"/>
      <c r="H3" s="29"/>
      <c r="I3" s="38"/>
    </row>
    <row r="4" spans="2:10" x14ac:dyDescent="0.25">
      <c r="B4" s="11" t="s">
        <v>2</v>
      </c>
      <c r="C4" s="11" t="s">
        <v>48</v>
      </c>
      <c r="D4" s="11" t="s">
        <v>8</v>
      </c>
      <c r="E4" s="11" t="s">
        <v>16</v>
      </c>
      <c r="F4" s="11" t="s">
        <v>15</v>
      </c>
      <c r="G4" s="11" t="s">
        <v>19</v>
      </c>
      <c r="H4" s="26" t="s">
        <v>18</v>
      </c>
      <c r="I4" s="40"/>
      <c r="J4" s="39"/>
    </row>
    <row r="5" spans="2:10" x14ac:dyDescent="0.25">
      <c r="B5" s="12" t="s">
        <v>4</v>
      </c>
      <c r="C5" s="1" t="s">
        <v>5</v>
      </c>
      <c r="D5" s="1">
        <v>29.01</v>
      </c>
      <c r="E5" s="1">
        <v>5.82</v>
      </c>
      <c r="F5" s="5">
        <f t="shared" ref="F5:F13" si="0">D5/$E$5</f>
        <v>4.9845360824742269</v>
      </c>
      <c r="G5" s="8">
        <f>ROUNDUP(F5,0)</f>
        <v>5</v>
      </c>
      <c r="H5" s="1">
        <f t="shared" ref="H5:H13" si="1">(E5*G5)-(E5*F5)</f>
        <v>8.9999999999999858E-2</v>
      </c>
      <c r="I5" s="41"/>
    </row>
    <row r="6" spans="2:10" x14ac:dyDescent="0.25">
      <c r="B6" s="13" t="s">
        <v>6</v>
      </c>
      <c r="C6" s="1" t="s">
        <v>5</v>
      </c>
      <c r="D6" s="1">
        <v>47.01</v>
      </c>
      <c r="E6" s="1">
        <v>5.82</v>
      </c>
      <c r="F6" s="1">
        <f t="shared" si="0"/>
        <v>8.0773195876288657</v>
      </c>
      <c r="G6" s="8">
        <f t="shared" ref="G6:G13" si="2">ROUNDUP(F6,0)</f>
        <v>9</v>
      </c>
      <c r="H6" s="1">
        <f t="shared" si="1"/>
        <v>5.3700000000000045</v>
      </c>
    </row>
    <row r="7" spans="2:10" x14ac:dyDescent="0.25">
      <c r="B7" s="13" t="s">
        <v>7</v>
      </c>
      <c r="C7" s="1" t="s">
        <v>5</v>
      </c>
      <c r="D7" s="1">
        <v>19.45</v>
      </c>
      <c r="E7" s="1">
        <v>5.82</v>
      </c>
      <c r="F7" s="1">
        <f t="shared" si="0"/>
        <v>3.3419243986254292</v>
      </c>
      <c r="G7" s="8">
        <f t="shared" si="2"/>
        <v>4</v>
      </c>
      <c r="H7" s="1">
        <f t="shared" si="1"/>
        <v>3.8300000000000018</v>
      </c>
    </row>
    <row r="8" spans="2:10" x14ac:dyDescent="0.25">
      <c r="B8" s="13" t="s">
        <v>9</v>
      </c>
      <c r="C8" s="1" t="s">
        <v>5</v>
      </c>
      <c r="D8" s="1">
        <v>24.76</v>
      </c>
      <c r="E8" s="1">
        <v>5.82</v>
      </c>
      <c r="F8" s="1">
        <f t="shared" si="0"/>
        <v>4.2542955326460481</v>
      </c>
      <c r="G8" s="8">
        <f t="shared" si="2"/>
        <v>5</v>
      </c>
      <c r="H8" s="1">
        <f t="shared" si="1"/>
        <v>4.34</v>
      </c>
    </row>
    <row r="9" spans="2:10" x14ac:dyDescent="0.25">
      <c r="B9" s="13" t="s">
        <v>10</v>
      </c>
      <c r="C9" s="1" t="s">
        <v>5</v>
      </c>
      <c r="D9" s="1">
        <v>39.97</v>
      </c>
      <c r="E9" s="1">
        <v>5.82</v>
      </c>
      <c r="F9" s="1">
        <f t="shared" si="0"/>
        <v>6.8676975945017178</v>
      </c>
      <c r="G9" s="8">
        <f t="shared" si="2"/>
        <v>7</v>
      </c>
      <c r="H9" s="1">
        <f t="shared" si="1"/>
        <v>0.77000000000000313</v>
      </c>
    </row>
    <row r="10" spans="2:10" x14ac:dyDescent="0.25">
      <c r="B10" s="13" t="s">
        <v>11</v>
      </c>
      <c r="C10" s="1" t="s">
        <v>5</v>
      </c>
      <c r="D10" s="1">
        <v>15.86</v>
      </c>
      <c r="E10" s="1">
        <v>5.82</v>
      </c>
      <c r="F10" s="1">
        <f t="shared" si="0"/>
        <v>2.7250859106529206</v>
      </c>
      <c r="G10" s="8">
        <f t="shared" si="2"/>
        <v>3</v>
      </c>
      <c r="H10" s="1">
        <f t="shared" si="1"/>
        <v>1.6000000000000014</v>
      </c>
    </row>
    <row r="11" spans="2:10" x14ac:dyDescent="0.25">
      <c r="B11" s="13" t="s">
        <v>12</v>
      </c>
      <c r="C11" s="1" t="s">
        <v>5</v>
      </c>
      <c r="D11" s="1">
        <v>37.29</v>
      </c>
      <c r="E11" s="1">
        <v>5.82</v>
      </c>
      <c r="F11" s="1">
        <f t="shared" si="0"/>
        <v>6.4072164948453603</v>
      </c>
      <c r="G11" s="8">
        <f t="shared" si="2"/>
        <v>7</v>
      </c>
      <c r="H11" s="1">
        <f t="shared" si="1"/>
        <v>3.4500000000000028</v>
      </c>
    </row>
    <row r="12" spans="2:10" x14ac:dyDescent="0.25">
      <c r="B12" s="13" t="s">
        <v>13</v>
      </c>
      <c r="C12" s="1" t="s">
        <v>5</v>
      </c>
      <c r="D12" s="1">
        <v>70.319999999999993</v>
      </c>
      <c r="E12" s="1">
        <v>5.82</v>
      </c>
      <c r="F12" s="1">
        <f t="shared" si="0"/>
        <v>12.082474226804122</v>
      </c>
      <c r="G12" s="8">
        <f t="shared" si="2"/>
        <v>13</v>
      </c>
      <c r="H12" s="1">
        <f t="shared" si="1"/>
        <v>5.3400000000000034</v>
      </c>
    </row>
    <row r="13" spans="2:10" x14ac:dyDescent="0.25">
      <c r="B13" s="13" t="s">
        <v>14</v>
      </c>
      <c r="C13" s="1" t="s">
        <v>5</v>
      </c>
      <c r="D13" s="1">
        <v>48.31</v>
      </c>
      <c r="E13" s="1">
        <v>5.82</v>
      </c>
      <c r="F13" s="1">
        <f t="shared" si="0"/>
        <v>8.3006872852233684</v>
      </c>
      <c r="G13" s="8">
        <f t="shared" si="2"/>
        <v>9</v>
      </c>
      <c r="H13" s="1">
        <f t="shared" si="1"/>
        <v>4.0699999999999932</v>
      </c>
    </row>
    <row r="14" spans="2:10" x14ac:dyDescent="0.25">
      <c r="B14" s="1"/>
      <c r="C14" s="2" t="s">
        <v>17</v>
      </c>
      <c r="D14" s="3">
        <f>SUM(D5:D13)</f>
        <v>331.97999999999996</v>
      </c>
      <c r="E14" s="1"/>
      <c r="F14" s="3">
        <f>SUM(F5:F13)</f>
        <v>57.041237113402062</v>
      </c>
      <c r="G14" s="7">
        <f>SUM(G5:G13)</f>
        <v>62</v>
      </c>
      <c r="H14" s="9"/>
    </row>
    <row r="15" spans="2:10" x14ac:dyDescent="0.25">
      <c r="F15" s="2">
        <f>ROUNDUP(F14,0)</f>
        <v>58</v>
      </c>
    </row>
    <row r="17" spans="2:9" x14ac:dyDescent="0.25">
      <c r="B17" s="30" t="s">
        <v>34</v>
      </c>
      <c r="C17" s="30"/>
      <c r="D17" s="30"/>
      <c r="E17" s="30"/>
      <c r="F17" s="30"/>
      <c r="G17" s="30"/>
      <c r="H17" s="30"/>
      <c r="I17" s="30"/>
    </row>
    <row r="18" spans="2:9" x14ac:dyDescent="0.25">
      <c r="B18" s="11" t="s">
        <v>20</v>
      </c>
      <c r="C18" s="11" t="s">
        <v>1</v>
      </c>
      <c r="D18" s="11" t="s">
        <v>49</v>
      </c>
      <c r="E18" s="11" t="s">
        <v>8</v>
      </c>
      <c r="F18" s="11" t="s">
        <v>16</v>
      </c>
      <c r="G18" s="11" t="s">
        <v>15</v>
      </c>
      <c r="H18" s="11" t="s">
        <v>19</v>
      </c>
      <c r="I18" s="11" t="s">
        <v>18</v>
      </c>
    </row>
    <row r="19" spans="2:9" x14ac:dyDescent="0.25">
      <c r="B19" s="1" t="s">
        <v>22</v>
      </c>
      <c r="C19" s="1" t="s">
        <v>4</v>
      </c>
      <c r="D19" s="1" t="s">
        <v>23</v>
      </c>
      <c r="E19" s="1">
        <v>4.0999999999999996</v>
      </c>
      <c r="F19" s="1">
        <v>5.9</v>
      </c>
      <c r="G19" s="1">
        <f>E19/F19</f>
        <v>0.69491525423728806</v>
      </c>
      <c r="H19" s="1">
        <f>ROUNDUP(G19,0)</f>
        <v>1</v>
      </c>
      <c r="I19" s="1">
        <f>(H19*F19)-(G19*F19)</f>
        <v>1.8000000000000007</v>
      </c>
    </row>
    <row r="20" spans="2:9" x14ac:dyDescent="0.25">
      <c r="B20" s="1"/>
      <c r="C20" s="1" t="s">
        <v>4</v>
      </c>
      <c r="D20" s="1" t="s">
        <v>23</v>
      </c>
      <c r="E20" s="1">
        <v>4.26</v>
      </c>
      <c r="F20" s="1">
        <v>5.9</v>
      </c>
      <c r="G20" s="1">
        <f t="shared" ref="G20:G54" si="3">E20/F20</f>
        <v>0.72203389830508469</v>
      </c>
      <c r="H20" s="1">
        <f t="shared" ref="H20:H54" si="4">ROUNDUP(G20,0)</f>
        <v>1</v>
      </c>
      <c r="I20" s="1">
        <f t="shared" ref="I20:I70" si="5">(H20*F20)-(G20*F20)</f>
        <v>1.6400000000000006</v>
      </c>
    </row>
    <row r="21" spans="2:9" x14ac:dyDescent="0.25">
      <c r="B21" s="1"/>
      <c r="C21" s="1" t="s">
        <v>4</v>
      </c>
      <c r="D21" s="1" t="s">
        <v>23</v>
      </c>
      <c r="E21" s="1">
        <v>4.24</v>
      </c>
      <c r="F21" s="1">
        <v>5.9</v>
      </c>
      <c r="G21" s="1">
        <f t="shared" si="3"/>
        <v>0.71864406779661016</v>
      </c>
      <c r="H21" s="1">
        <f t="shared" si="4"/>
        <v>1</v>
      </c>
      <c r="I21" s="1">
        <f t="shared" si="5"/>
        <v>1.6600000000000001</v>
      </c>
    </row>
    <row r="22" spans="2:9" x14ac:dyDescent="0.25">
      <c r="B22" s="1" t="s">
        <v>22</v>
      </c>
      <c r="C22" s="1" t="s">
        <v>25</v>
      </c>
      <c r="D22" s="1" t="s">
        <v>23</v>
      </c>
      <c r="E22" s="1">
        <v>3.92</v>
      </c>
      <c r="F22" s="1">
        <v>5.9</v>
      </c>
      <c r="G22" s="1">
        <f t="shared" si="3"/>
        <v>0.66440677966101691</v>
      </c>
      <c r="H22" s="1">
        <f t="shared" si="4"/>
        <v>1</v>
      </c>
      <c r="I22" s="1">
        <f t="shared" si="5"/>
        <v>1.9800000000000004</v>
      </c>
    </row>
    <row r="23" spans="2:9" x14ac:dyDescent="0.25">
      <c r="B23" s="1"/>
      <c r="C23" s="1" t="s">
        <v>25</v>
      </c>
      <c r="D23" s="1" t="s">
        <v>23</v>
      </c>
      <c r="E23" s="1">
        <v>3.76</v>
      </c>
      <c r="F23" s="1">
        <v>5.9</v>
      </c>
      <c r="G23" s="1">
        <f t="shared" si="3"/>
        <v>0.63728813559322028</v>
      </c>
      <c r="H23" s="1">
        <f t="shared" si="4"/>
        <v>1</v>
      </c>
      <c r="I23" s="1">
        <f t="shared" si="5"/>
        <v>2.1400000000000006</v>
      </c>
    </row>
    <row r="24" spans="2:9" x14ac:dyDescent="0.25">
      <c r="B24" s="1"/>
      <c r="C24" s="1" t="s">
        <v>25</v>
      </c>
      <c r="D24" s="1" t="s">
        <v>23</v>
      </c>
      <c r="E24" s="1">
        <v>3.42</v>
      </c>
      <c r="F24" s="1">
        <v>5.9</v>
      </c>
      <c r="G24" s="1">
        <f t="shared" si="3"/>
        <v>0.57966101694915251</v>
      </c>
      <c r="H24" s="1">
        <f t="shared" si="4"/>
        <v>1</v>
      </c>
      <c r="I24" s="1">
        <f t="shared" si="5"/>
        <v>2.4800000000000004</v>
      </c>
    </row>
    <row r="25" spans="2:9" x14ac:dyDescent="0.25">
      <c r="B25" s="1"/>
      <c r="C25" s="1" t="s">
        <v>25</v>
      </c>
      <c r="D25" s="1" t="s">
        <v>23</v>
      </c>
      <c r="E25" s="1">
        <v>3.53</v>
      </c>
      <c r="F25" s="1">
        <v>5.9</v>
      </c>
      <c r="G25" s="1">
        <f t="shared" si="3"/>
        <v>0.59830508474576261</v>
      </c>
      <c r="H25" s="1">
        <f t="shared" si="4"/>
        <v>1</v>
      </c>
      <c r="I25" s="1">
        <f t="shared" si="5"/>
        <v>2.3700000000000006</v>
      </c>
    </row>
    <row r="26" spans="2:9" x14ac:dyDescent="0.25">
      <c r="B26" s="1"/>
      <c r="C26" s="1" t="s">
        <v>25</v>
      </c>
      <c r="D26" s="1" t="s">
        <v>23</v>
      </c>
      <c r="E26" s="1">
        <v>2.92</v>
      </c>
      <c r="F26" s="1">
        <v>5.9</v>
      </c>
      <c r="G26" s="1">
        <f t="shared" si="3"/>
        <v>0.4949152542372881</v>
      </c>
      <c r="H26" s="1">
        <f t="shared" si="4"/>
        <v>1</v>
      </c>
      <c r="I26" s="1">
        <f t="shared" si="5"/>
        <v>2.9800000000000004</v>
      </c>
    </row>
    <row r="27" spans="2:9" x14ac:dyDescent="0.25">
      <c r="B27" s="1" t="s">
        <v>22</v>
      </c>
      <c r="C27" s="1" t="s">
        <v>7</v>
      </c>
      <c r="D27" s="1" t="s">
        <v>23</v>
      </c>
      <c r="E27" s="1">
        <v>4.46</v>
      </c>
      <c r="F27" s="1">
        <v>5.9</v>
      </c>
      <c r="G27" s="1">
        <f t="shared" si="3"/>
        <v>0.75593220338983047</v>
      </c>
      <c r="H27" s="1">
        <f t="shared" si="4"/>
        <v>1</v>
      </c>
      <c r="I27" s="1">
        <f t="shared" si="5"/>
        <v>1.4400000000000004</v>
      </c>
    </row>
    <row r="28" spans="2:9" x14ac:dyDescent="0.25">
      <c r="B28" s="1" t="s">
        <v>22</v>
      </c>
      <c r="C28" s="1" t="s">
        <v>9</v>
      </c>
      <c r="D28" s="1" t="s">
        <v>23</v>
      </c>
      <c r="E28" s="1">
        <v>5</v>
      </c>
      <c r="F28" s="1">
        <v>5.9</v>
      </c>
      <c r="G28" s="1">
        <f t="shared" si="3"/>
        <v>0.84745762711864403</v>
      </c>
      <c r="H28" s="1">
        <f t="shared" si="4"/>
        <v>1</v>
      </c>
      <c r="I28" s="1">
        <f t="shared" si="5"/>
        <v>0.90000000000000036</v>
      </c>
    </row>
    <row r="29" spans="2:9" x14ac:dyDescent="0.25">
      <c r="B29" s="1"/>
      <c r="C29" s="1" t="s">
        <v>9</v>
      </c>
      <c r="D29" s="1" t="s">
        <v>23</v>
      </c>
      <c r="E29" s="1">
        <v>4.9800000000000004</v>
      </c>
      <c r="F29" s="1">
        <v>5.9</v>
      </c>
      <c r="G29" s="1">
        <f t="shared" si="3"/>
        <v>0.84406779661016951</v>
      </c>
      <c r="H29" s="1">
        <f t="shared" si="4"/>
        <v>1</v>
      </c>
      <c r="I29" s="1">
        <f t="shared" si="5"/>
        <v>0.91999999999999993</v>
      </c>
    </row>
    <row r="30" spans="2:9" x14ac:dyDescent="0.25">
      <c r="B30" s="1"/>
      <c r="C30" s="1" t="s">
        <v>9</v>
      </c>
      <c r="D30" s="1" t="s">
        <v>23</v>
      </c>
      <c r="E30" s="1">
        <v>4.8899999999999997</v>
      </c>
      <c r="F30" s="1">
        <v>5.9</v>
      </c>
      <c r="G30" s="1">
        <f t="shared" si="3"/>
        <v>0.82881355932203382</v>
      </c>
      <c r="H30" s="1">
        <f t="shared" si="4"/>
        <v>1</v>
      </c>
      <c r="I30" s="1">
        <f t="shared" si="5"/>
        <v>1.0100000000000007</v>
      </c>
    </row>
    <row r="31" spans="2:9" x14ac:dyDescent="0.25">
      <c r="B31" s="1" t="s">
        <v>22</v>
      </c>
      <c r="C31" s="1" t="s">
        <v>10</v>
      </c>
      <c r="D31" s="1" t="s">
        <v>23</v>
      </c>
      <c r="E31" s="1">
        <v>4.91</v>
      </c>
      <c r="F31" s="1">
        <v>5.9</v>
      </c>
      <c r="G31" s="1">
        <f t="shared" si="3"/>
        <v>0.83220338983050846</v>
      </c>
      <c r="H31" s="1">
        <f t="shared" si="4"/>
        <v>1</v>
      </c>
      <c r="I31" s="1">
        <f t="shared" si="5"/>
        <v>0.99000000000000021</v>
      </c>
    </row>
    <row r="32" spans="2:9" x14ac:dyDescent="0.25">
      <c r="B32" s="1"/>
      <c r="C32" s="1" t="s">
        <v>10</v>
      </c>
      <c r="D32" s="1" t="s">
        <v>23</v>
      </c>
      <c r="E32" s="1">
        <v>4.91</v>
      </c>
      <c r="F32" s="1">
        <v>5.9</v>
      </c>
      <c r="G32" s="1">
        <f t="shared" si="3"/>
        <v>0.83220338983050846</v>
      </c>
      <c r="H32" s="1">
        <f t="shared" si="4"/>
        <v>1</v>
      </c>
      <c r="I32" s="1">
        <f t="shared" si="5"/>
        <v>0.99000000000000021</v>
      </c>
    </row>
    <row r="33" spans="2:9" x14ac:dyDescent="0.25">
      <c r="B33" s="1"/>
      <c r="C33" s="1" t="s">
        <v>10</v>
      </c>
      <c r="D33" s="1" t="s">
        <v>23</v>
      </c>
      <c r="E33" s="1">
        <v>4.91</v>
      </c>
      <c r="F33" s="1">
        <v>5.9</v>
      </c>
      <c r="G33" s="1">
        <f t="shared" si="3"/>
        <v>0.83220338983050846</v>
      </c>
      <c r="H33" s="1">
        <f t="shared" si="4"/>
        <v>1</v>
      </c>
      <c r="I33" s="1">
        <f t="shared" si="5"/>
        <v>0.99000000000000021</v>
      </c>
    </row>
    <row r="34" spans="2:9" x14ac:dyDescent="0.25">
      <c r="B34" s="1"/>
      <c r="C34" s="1" t="s">
        <v>10</v>
      </c>
      <c r="D34" s="1" t="s">
        <v>23</v>
      </c>
      <c r="E34" s="1">
        <v>4.91</v>
      </c>
      <c r="F34" s="1">
        <v>5.9</v>
      </c>
      <c r="G34" s="1">
        <f t="shared" si="3"/>
        <v>0.83220338983050846</v>
      </c>
      <c r="H34" s="1">
        <f t="shared" si="4"/>
        <v>1</v>
      </c>
      <c r="I34" s="1">
        <f t="shared" si="5"/>
        <v>0.99000000000000021</v>
      </c>
    </row>
    <row r="35" spans="2:9" x14ac:dyDescent="0.25">
      <c r="B35" s="1" t="s">
        <v>22</v>
      </c>
      <c r="C35" s="1" t="s">
        <v>13</v>
      </c>
      <c r="D35" s="1" t="s">
        <v>23</v>
      </c>
      <c r="E35" s="1">
        <v>4.1100000000000003</v>
      </c>
      <c r="F35" s="1">
        <v>5.9</v>
      </c>
      <c r="G35" s="1">
        <f t="shared" si="3"/>
        <v>0.69661016949152543</v>
      </c>
      <c r="H35" s="1">
        <f t="shared" si="4"/>
        <v>1</v>
      </c>
      <c r="I35" s="1">
        <f t="shared" si="5"/>
        <v>1.79</v>
      </c>
    </row>
    <row r="36" spans="2:9" x14ac:dyDescent="0.25">
      <c r="B36" s="1"/>
      <c r="C36" s="1" t="s">
        <v>13</v>
      </c>
      <c r="D36" s="1" t="s">
        <v>23</v>
      </c>
      <c r="E36" s="1">
        <v>4.1100000000000003</v>
      </c>
      <c r="F36" s="1">
        <v>5.9</v>
      </c>
      <c r="G36" s="1">
        <f t="shared" si="3"/>
        <v>0.69661016949152543</v>
      </c>
      <c r="H36" s="1">
        <f t="shared" si="4"/>
        <v>1</v>
      </c>
      <c r="I36" s="1">
        <f t="shared" si="5"/>
        <v>1.79</v>
      </c>
    </row>
    <row r="37" spans="2:9" x14ac:dyDescent="0.25">
      <c r="B37" s="1"/>
      <c r="C37" s="1" t="s">
        <v>13</v>
      </c>
      <c r="D37" s="1" t="s">
        <v>23</v>
      </c>
      <c r="E37" s="1">
        <v>4.1100000000000003</v>
      </c>
      <c r="F37" s="1">
        <v>5.9</v>
      </c>
      <c r="G37" s="1">
        <f t="shared" si="3"/>
        <v>0.69661016949152543</v>
      </c>
      <c r="H37" s="1">
        <f t="shared" si="4"/>
        <v>1</v>
      </c>
      <c r="I37" s="1">
        <f t="shared" si="5"/>
        <v>1.79</v>
      </c>
    </row>
    <row r="38" spans="2:9" x14ac:dyDescent="0.25">
      <c r="B38" s="1"/>
      <c r="C38" s="1" t="s">
        <v>13</v>
      </c>
      <c r="D38" s="1" t="s">
        <v>23</v>
      </c>
      <c r="E38" s="1">
        <v>3.91</v>
      </c>
      <c r="F38" s="1">
        <v>5.9</v>
      </c>
      <c r="G38" s="1">
        <f t="shared" si="3"/>
        <v>0.66271186440677965</v>
      </c>
      <c r="H38" s="1">
        <f t="shared" si="4"/>
        <v>1</v>
      </c>
      <c r="I38" s="1">
        <f t="shared" si="5"/>
        <v>1.9900000000000002</v>
      </c>
    </row>
    <row r="39" spans="2:9" x14ac:dyDescent="0.25">
      <c r="B39" s="1"/>
      <c r="C39" s="1" t="s">
        <v>13</v>
      </c>
      <c r="D39" s="1" t="s">
        <v>23</v>
      </c>
      <c r="E39" s="1">
        <v>4.1100000000000003</v>
      </c>
      <c r="F39" s="1">
        <v>5.9</v>
      </c>
      <c r="G39" s="1">
        <f t="shared" si="3"/>
        <v>0.69661016949152543</v>
      </c>
      <c r="H39" s="1">
        <f t="shared" si="4"/>
        <v>1</v>
      </c>
      <c r="I39" s="1">
        <f t="shared" si="5"/>
        <v>1.79</v>
      </c>
    </row>
    <row r="40" spans="2:9" x14ac:dyDescent="0.25">
      <c r="B40" s="1"/>
      <c r="C40" s="1" t="s">
        <v>13</v>
      </c>
      <c r="D40" s="1" t="s">
        <v>23</v>
      </c>
      <c r="E40" s="1">
        <v>3.91</v>
      </c>
      <c r="F40" s="1">
        <v>5.9</v>
      </c>
      <c r="G40" s="1">
        <f t="shared" si="3"/>
        <v>0.66271186440677965</v>
      </c>
      <c r="H40" s="1">
        <f t="shared" si="4"/>
        <v>1</v>
      </c>
      <c r="I40" s="1">
        <f t="shared" si="5"/>
        <v>1.9900000000000002</v>
      </c>
    </row>
    <row r="41" spans="2:9" x14ac:dyDescent="0.25">
      <c r="B41" s="1"/>
      <c r="C41" s="1" t="s">
        <v>13</v>
      </c>
      <c r="D41" s="1" t="s">
        <v>23</v>
      </c>
      <c r="E41" s="1">
        <v>4</v>
      </c>
      <c r="F41" s="1">
        <v>5.9</v>
      </c>
      <c r="G41" s="1">
        <f t="shared" si="3"/>
        <v>0.67796610169491522</v>
      </c>
      <c r="H41" s="1">
        <f t="shared" si="4"/>
        <v>1</v>
      </c>
      <c r="I41" s="1">
        <f t="shared" si="5"/>
        <v>1.9000000000000004</v>
      </c>
    </row>
    <row r="42" spans="2:9" x14ac:dyDescent="0.25">
      <c r="B42" s="1"/>
      <c r="C42" s="1" t="s">
        <v>13</v>
      </c>
      <c r="D42" s="1" t="s">
        <v>23</v>
      </c>
      <c r="E42" s="1">
        <v>3.91</v>
      </c>
      <c r="F42" s="1">
        <v>5.9</v>
      </c>
      <c r="G42" s="1">
        <f t="shared" si="3"/>
        <v>0.66271186440677965</v>
      </c>
      <c r="H42" s="1">
        <f t="shared" si="4"/>
        <v>1</v>
      </c>
      <c r="I42" s="1">
        <f t="shared" si="5"/>
        <v>1.9900000000000002</v>
      </c>
    </row>
    <row r="43" spans="2:9" x14ac:dyDescent="0.25">
      <c r="B43" s="1"/>
      <c r="C43" s="1" t="s">
        <v>13</v>
      </c>
      <c r="D43" s="1" t="s">
        <v>23</v>
      </c>
      <c r="E43" s="1">
        <v>4.1100000000000003</v>
      </c>
      <c r="F43" s="1">
        <v>5.9</v>
      </c>
      <c r="G43" s="1">
        <f t="shared" si="3"/>
        <v>0.69661016949152543</v>
      </c>
      <c r="H43" s="1">
        <f t="shared" si="4"/>
        <v>1</v>
      </c>
      <c r="I43" s="1">
        <f t="shared" si="5"/>
        <v>1.79</v>
      </c>
    </row>
    <row r="44" spans="2:9" x14ac:dyDescent="0.25">
      <c r="B44" s="1"/>
      <c r="C44" s="1" t="s">
        <v>13</v>
      </c>
      <c r="D44" s="1" t="s">
        <v>23</v>
      </c>
      <c r="E44" s="1">
        <v>3.91</v>
      </c>
      <c r="F44" s="1">
        <v>5.9</v>
      </c>
      <c r="G44" s="1">
        <f t="shared" si="3"/>
        <v>0.66271186440677965</v>
      </c>
      <c r="H44" s="1">
        <f t="shared" si="4"/>
        <v>1</v>
      </c>
      <c r="I44" s="1">
        <f t="shared" si="5"/>
        <v>1.9900000000000002</v>
      </c>
    </row>
    <row r="45" spans="2:9" x14ac:dyDescent="0.25">
      <c r="B45" s="1"/>
      <c r="C45" s="1" t="s">
        <v>13</v>
      </c>
      <c r="D45" s="1" t="s">
        <v>23</v>
      </c>
      <c r="E45" s="1">
        <v>4.1100000000000003</v>
      </c>
      <c r="F45" s="1">
        <v>5.9</v>
      </c>
      <c r="G45" s="1">
        <f t="shared" si="3"/>
        <v>0.69661016949152543</v>
      </c>
      <c r="H45" s="1">
        <f t="shared" si="4"/>
        <v>1</v>
      </c>
      <c r="I45" s="1">
        <f t="shared" si="5"/>
        <v>1.79</v>
      </c>
    </row>
    <row r="46" spans="2:9" x14ac:dyDescent="0.25">
      <c r="B46" s="1"/>
      <c r="C46" s="1" t="s">
        <v>13</v>
      </c>
      <c r="D46" s="1" t="s">
        <v>23</v>
      </c>
      <c r="E46" s="1">
        <v>3.91</v>
      </c>
      <c r="F46" s="1">
        <v>5.9</v>
      </c>
      <c r="G46" s="1">
        <f t="shared" si="3"/>
        <v>0.66271186440677965</v>
      </c>
      <c r="H46" s="1">
        <f t="shared" si="4"/>
        <v>1</v>
      </c>
      <c r="I46" s="1">
        <f t="shared" si="5"/>
        <v>1.9900000000000002</v>
      </c>
    </row>
    <row r="47" spans="2:9" x14ac:dyDescent="0.25">
      <c r="B47" s="1" t="s">
        <v>22</v>
      </c>
      <c r="C47" s="1" t="s">
        <v>14</v>
      </c>
      <c r="D47" s="1" t="s">
        <v>23</v>
      </c>
      <c r="E47" s="1">
        <v>3.96</v>
      </c>
      <c r="F47" s="1">
        <v>5.9</v>
      </c>
      <c r="G47" s="1">
        <f t="shared" si="3"/>
        <v>0.67118644067796607</v>
      </c>
      <c r="H47" s="1">
        <f t="shared" si="4"/>
        <v>1</v>
      </c>
      <c r="I47" s="1">
        <f t="shared" si="5"/>
        <v>1.9400000000000004</v>
      </c>
    </row>
    <row r="48" spans="2:9" x14ac:dyDescent="0.25">
      <c r="B48" s="1"/>
      <c r="C48" s="1" t="s">
        <v>14</v>
      </c>
      <c r="D48" s="1" t="s">
        <v>23</v>
      </c>
      <c r="E48" s="1">
        <v>3.96</v>
      </c>
      <c r="F48" s="1">
        <v>5.9</v>
      </c>
      <c r="G48" s="1">
        <f t="shared" si="3"/>
        <v>0.67118644067796607</v>
      </c>
      <c r="H48" s="1">
        <f t="shared" si="4"/>
        <v>1</v>
      </c>
      <c r="I48" s="1">
        <f t="shared" si="5"/>
        <v>1.9400000000000004</v>
      </c>
    </row>
    <row r="49" spans="2:9" x14ac:dyDescent="0.25">
      <c r="B49" s="1"/>
      <c r="C49" s="1" t="s">
        <v>14</v>
      </c>
      <c r="D49" s="1" t="s">
        <v>23</v>
      </c>
      <c r="E49" s="1">
        <v>3.95</v>
      </c>
      <c r="F49" s="1">
        <v>5.9</v>
      </c>
      <c r="G49" s="1">
        <f t="shared" si="3"/>
        <v>0.66949152542372881</v>
      </c>
      <c r="H49" s="1">
        <f t="shared" si="4"/>
        <v>1</v>
      </c>
      <c r="I49" s="1">
        <f t="shared" si="5"/>
        <v>1.9500000000000002</v>
      </c>
    </row>
    <row r="50" spans="2:9" x14ac:dyDescent="0.25">
      <c r="B50" s="1"/>
      <c r="C50" s="1" t="s">
        <v>14</v>
      </c>
      <c r="D50" s="1" t="s">
        <v>23</v>
      </c>
      <c r="E50" s="1">
        <v>3.96</v>
      </c>
      <c r="F50" s="1">
        <v>5.9</v>
      </c>
      <c r="G50" s="1">
        <f t="shared" si="3"/>
        <v>0.67118644067796607</v>
      </c>
      <c r="H50" s="1">
        <f t="shared" si="4"/>
        <v>1</v>
      </c>
      <c r="I50" s="1">
        <f t="shared" si="5"/>
        <v>1.9400000000000004</v>
      </c>
    </row>
    <row r="51" spans="2:9" x14ac:dyDescent="0.25">
      <c r="B51" s="1"/>
      <c r="C51" s="1" t="s">
        <v>14</v>
      </c>
      <c r="D51" s="1" t="s">
        <v>23</v>
      </c>
      <c r="E51" s="1">
        <v>3.81</v>
      </c>
      <c r="F51" s="1">
        <v>5.9</v>
      </c>
      <c r="G51" s="1">
        <f t="shared" si="3"/>
        <v>0.6457627118644067</v>
      </c>
      <c r="H51" s="1">
        <f t="shared" si="4"/>
        <v>1</v>
      </c>
      <c r="I51" s="1">
        <f t="shared" si="5"/>
        <v>2.0900000000000007</v>
      </c>
    </row>
    <row r="52" spans="2:9" x14ac:dyDescent="0.25">
      <c r="B52" s="1"/>
      <c r="C52" s="1" t="s">
        <v>14</v>
      </c>
      <c r="D52" s="1" t="s">
        <v>23</v>
      </c>
      <c r="E52" s="1">
        <v>3.96</v>
      </c>
      <c r="F52" s="1">
        <v>5.9</v>
      </c>
      <c r="G52" s="1">
        <f t="shared" si="3"/>
        <v>0.67118644067796607</v>
      </c>
      <c r="H52" s="1">
        <f t="shared" si="4"/>
        <v>1</v>
      </c>
      <c r="I52" s="1">
        <f t="shared" si="5"/>
        <v>1.9400000000000004</v>
      </c>
    </row>
    <row r="53" spans="2:9" x14ac:dyDescent="0.25">
      <c r="B53" s="1"/>
      <c r="C53" s="1" t="s">
        <v>14</v>
      </c>
      <c r="D53" s="1" t="s">
        <v>23</v>
      </c>
      <c r="E53" s="1">
        <v>3.81</v>
      </c>
      <c r="F53" s="1">
        <v>5.9</v>
      </c>
      <c r="G53" s="1">
        <f t="shared" si="3"/>
        <v>0.6457627118644067</v>
      </c>
      <c r="H53" s="1">
        <f t="shared" si="4"/>
        <v>1</v>
      </c>
      <c r="I53" s="1">
        <f t="shared" si="5"/>
        <v>2.0900000000000007</v>
      </c>
    </row>
    <row r="54" spans="2:9" x14ac:dyDescent="0.25">
      <c r="B54" s="1"/>
      <c r="C54" s="1" t="s">
        <v>14</v>
      </c>
      <c r="D54" s="1" t="s">
        <v>23</v>
      </c>
      <c r="E54" s="1">
        <v>4.37</v>
      </c>
      <c r="F54" s="1">
        <v>5.9</v>
      </c>
      <c r="G54" s="14">
        <f t="shared" si="3"/>
        <v>0.7406779661016949</v>
      </c>
      <c r="H54" s="1">
        <f t="shared" si="4"/>
        <v>1</v>
      </c>
      <c r="I54" s="1">
        <f t="shared" si="5"/>
        <v>1.5300000000000002</v>
      </c>
    </row>
    <row r="55" spans="2:9" x14ac:dyDescent="0.25">
      <c r="D55" s="2" t="s">
        <v>17</v>
      </c>
      <c r="E55" s="3">
        <f>SUM(E19:E54)</f>
        <v>149.10999999999999</v>
      </c>
      <c r="F55" s="1"/>
      <c r="G55" s="3">
        <f>SUM(G19:G54)</f>
        <v>25.27288135593221</v>
      </c>
      <c r="H55" s="15">
        <f>SUM(H19:H54)</f>
        <v>36</v>
      </c>
    </row>
    <row r="56" spans="2:9" x14ac:dyDescent="0.25">
      <c r="G56" s="2">
        <f>ROUNDUP(G55,0)</f>
        <v>26</v>
      </c>
    </row>
    <row r="58" spans="2:9" x14ac:dyDescent="0.25">
      <c r="B58" s="30" t="s">
        <v>34</v>
      </c>
      <c r="C58" s="30"/>
      <c r="D58" s="30"/>
      <c r="E58" s="30"/>
      <c r="F58" s="30"/>
      <c r="G58" s="30"/>
      <c r="H58" s="30"/>
      <c r="I58" s="30"/>
    </row>
    <row r="59" spans="2:9" x14ac:dyDescent="0.25">
      <c r="B59" s="11" t="s">
        <v>20</v>
      </c>
      <c r="C59" s="11" t="s">
        <v>1</v>
      </c>
      <c r="D59" s="11" t="s">
        <v>49</v>
      </c>
      <c r="E59" s="11" t="s">
        <v>8</v>
      </c>
      <c r="F59" s="11" t="s">
        <v>16</v>
      </c>
      <c r="G59" s="11" t="s">
        <v>15</v>
      </c>
      <c r="H59" s="11" t="s">
        <v>19</v>
      </c>
      <c r="I59" s="11" t="s">
        <v>18</v>
      </c>
    </row>
    <row r="60" spans="2:9" x14ac:dyDescent="0.25">
      <c r="B60" s="1" t="s">
        <v>26</v>
      </c>
      <c r="C60" s="1" t="s">
        <v>27</v>
      </c>
      <c r="D60" s="1" t="s">
        <v>24</v>
      </c>
      <c r="E60" s="1">
        <v>4.0999999999999996</v>
      </c>
      <c r="F60" s="1">
        <v>5.9</v>
      </c>
      <c r="G60" s="1">
        <f>E60/F60</f>
        <v>0.69491525423728806</v>
      </c>
      <c r="H60" s="1">
        <f>ROUNDUP(G60,0)</f>
        <v>1</v>
      </c>
      <c r="I60" s="1">
        <f t="shared" si="5"/>
        <v>1.8000000000000007</v>
      </c>
    </row>
    <row r="61" spans="2:9" x14ac:dyDescent="0.25">
      <c r="B61" s="1"/>
      <c r="C61" s="1" t="s">
        <v>27</v>
      </c>
      <c r="D61" s="1" t="s">
        <v>24</v>
      </c>
      <c r="E61" s="1">
        <v>2.57</v>
      </c>
      <c r="F61" s="1">
        <v>5.9</v>
      </c>
      <c r="G61" s="1">
        <f t="shared" ref="G61:G70" si="6">E61/F61</f>
        <v>0.43559322033898301</v>
      </c>
      <c r="H61" s="1">
        <f t="shared" ref="H61:H70" si="7">ROUNDUP(G61,0)</f>
        <v>1</v>
      </c>
      <c r="I61" s="1">
        <f t="shared" si="5"/>
        <v>3.3300000000000005</v>
      </c>
    </row>
    <row r="62" spans="2:9" x14ac:dyDescent="0.25">
      <c r="B62" s="1" t="s">
        <v>26</v>
      </c>
      <c r="C62" s="1" t="s">
        <v>28</v>
      </c>
      <c r="D62" s="1" t="s">
        <v>24</v>
      </c>
      <c r="E62" s="1">
        <v>5.13</v>
      </c>
      <c r="F62" s="1">
        <v>5.9</v>
      </c>
      <c r="G62" s="1">
        <f t="shared" si="6"/>
        <v>0.86949152542372876</v>
      </c>
      <c r="H62" s="1">
        <f t="shared" si="7"/>
        <v>1</v>
      </c>
      <c r="I62" s="1">
        <f t="shared" si="5"/>
        <v>0.77000000000000046</v>
      </c>
    </row>
    <row r="63" spans="2:9" x14ac:dyDescent="0.25">
      <c r="B63" s="1"/>
      <c r="C63" s="1" t="s">
        <v>28</v>
      </c>
      <c r="D63" s="1" t="s">
        <v>24</v>
      </c>
      <c r="E63" s="1">
        <v>4.42</v>
      </c>
      <c r="F63" s="1">
        <v>5.9</v>
      </c>
      <c r="G63" s="1">
        <f t="shared" si="6"/>
        <v>0.74915254237288131</v>
      </c>
      <c r="H63" s="1">
        <f t="shared" si="7"/>
        <v>1</v>
      </c>
      <c r="I63" s="1">
        <f t="shared" si="5"/>
        <v>1.4800000000000004</v>
      </c>
    </row>
    <row r="64" spans="2:9" x14ac:dyDescent="0.25">
      <c r="B64" s="1" t="s">
        <v>26</v>
      </c>
      <c r="C64" s="1" t="s">
        <v>29</v>
      </c>
      <c r="D64" s="1" t="s">
        <v>24</v>
      </c>
      <c r="E64" s="1">
        <v>3.72</v>
      </c>
      <c r="F64" s="1">
        <v>5.9</v>
      </c>
      <c r="G64" s="1">
        <f t="shared" si="6"/>
        <v>0.63050847457627113</v>
      </c>
      <c r="H64" s="1">
        <f t="shared" si="7"/>
        <v>1</v>
      </c>
      <c r="I64" s="1">
        <f t="shared" si="5"/>
        <v>2.1800000000000006</v>
      </c>
    </row>
    <row r="65" spans="2:9" x14ac:dyDescent="0.25">
      <c r="B65" s="1"/>
      <c r="C65" s="1" t="s">
        <v>29</v>
      </c>
      <c r="D65" s="1" t="s">
        <v>24</v>
      </c>
      <c r="E65" s="1">
        <v>5.52</v>
      </c>
      <c r="F65" s="1">
        <v>5.9</v>
      </c>
      <c r="G65" s="1">
        <f t="shared" si="6"/>
        <v>0.93559322033898296</v>
      </c>
      <c r="H65" s="1">
        <f t="shared" si="7"/>
        <v>1</v>
      </c>
      <c r="I65" s="1">
        <f t="shared" si="5"/>
        <v>0.38000000000000078</v>
      </c>
    </row>
    <row r="66" spans="2:9" x14ac:dyDescent="0.25">
      <c r="B66" s="1"/>
      <c r="C66" s="1" t="s">
        <v>29</v>
      </c>
      <c r="D66" s="1" t="s">
        <v>24</v>
      </c>
      <c r="E66" s="1">
        <v>7.31</v>
      </c>
      <c r="F66" s="1">
        <v>5.9</v>
      </c>
      <c r="G66" s="1">
        <f t="shared" si="6"/>
        <v>1.2389830508474575</v>
      </c>
      <c r="H66" s="1">
        <f t="shared" si="7"/>
        <v>2</v>
      </c>
      <c r="I66" s="1">
        <f t="shared" si="5"/>
        <v>4.4900000000000011</v>
      </c>
    </row>
    <row r="67" spans="2:9" x14ac:dyDescent="0.25">
      <c r="B67" s="1" t="s">
        <v>26</v>
      </c>
      <c r="C67" s="1" t="s">
        <v>30</v>
      </c>
      <c r="D67" s="1" t="s">
        <v>24</v>
      </c>
      <c r="E67" s="1">
        <v>1.94</v>
      </c>
      <c r="F67" s="1">
        <v>5.9</v>
      </c>
      <c r="G67" s="1">
        <f t="shared" si="6"/>
        <v>0.32881355932203388</v>
      </c>
      <c r="H67" s="1">
        <f t="shared" si="7"/>
        <v>1</v>
      </c>
      <c r="I67" s="1">
        <f t="shared" si="5"/>
        <v>3.9600000000000004</v>
      </c>
    </row>
    <row r="68" spans="2:9" x14ac:dyDescent="0.25">
      <c r="B68" s="1"/>
      <c r="C68" s="1" t="s">
        <v>30</v>
      </c>
      <c r="D68" s="1" t="s">
        <v>24</v>
      </c>
      <c r="E68" s="1">
        <v>1.96</v>
      </c>
      <c r="F68" s="1">
        <v>5.9</v>
      </c>
      <c r="G68" s="1">
        <f t="shared" si="6"/>
        <v>0.33220338983050846</v>
      </c>
      <c r="H68" s="1">
        <f t="shared" si="7"/>
        <v>1</v>
      </c>
      <c r="I68" s="1">
        <f t="shared" si="5"/>
        <v>3.9400000000000004</v>
      </c>
    </row>
    <row r="69" spans="2:9" x14ac:dyDescent="0.25">
      <c r="B69" s="1" t="s">
        <v>26</v>
      </c>
      <c r="C69" s="1" t="s">
        <v>31</v>
      </c>
      <c r="D69" s="1" t="s">
        <v>24</v>
      </c>
      <c r="E69" s="1">
        <v>4.0599999999999996</v>
      </c>
      <c r="F69" s="1">
        <v>5.9</v>
      </c>
      <c r="G69" s="1">
        <f t="shared" si="6"/>
        <v>0.6881355932203389</v>
      </c>
      <c r="H69" s="1">
        <f t="shared" si="7"/>
        <v>1</v>
      </c>
      <c r="I69" s="1">
        <f t="shared" si="5"/>
        <v>1.8400000000000007</v>
      </c>
    </row>
    <row r="70" spans="2:9" x14ac:dyDescent="0.25">
      <c r="B70" s="1" t="s">
        <v>26</v>
      </c>
      <c r="C70" s="1" t="s">
        <v>32</v>
      </c>
      <c r="D70" s="1" t="s">
        <v>24</v>
      </c>
      <c r="E70" s="1">
        <v>5.45</v>
      </c>
      <c r="F70" s="1">
        <v>5.9</v>
      </c>
      <c r="G70" s="1">
        <f t="shared" si="6"/>
        <v>0.92372881355932202</v>
      </c>
      <c r="H70" s="1">
        <f t="shared" si="7"/>
        <v>1</v>
      </c>
      <c r="I70" s="1">
        <f t="shared" si="5"/>
        <v>0.45000000000000018</v>
      </c>
    </row>
    <row r="71" spans="2:9" x14ac:dyDescent="0.25">
      <c r="D71" s="2" t="s">
        <v>17</v>
      </c>
      <c r="E71" s="3">
        <f>SUM(E60:E70)</f>
        <v>46.18</v>
      </c>
      <c r="F71" s="1"/>
      <c r="G71" s="3">
        <f>SUM(G60:G70)</f>
        <v>7.8271186440677951</v>
      </c>
    </row>
    <row r="72" spans="2:9" x14ac:dyDescent="0.25">
      <c r="G72" s="2">
        <f>ROUNDUP(G71,0)</f>
        <v>8</v>
      </c>
    </row>
    <row r="74" spans="2:9" x14ac:dyDescent="0.25">
      <c r="B74" s="33" t="s">
        <v>38</v>
      </c>
      <c r="C74" s="34"/>
      <c r="D74" s="35"/>
    </row>
    <row r="75" spans="2:9" x14ac:dyDescent="0.25">
      <c r="B75" s="18" t="s">
        <v>35</v>
      </c>
      <c r="C75" s="19"/>
      <c r="D75" s="1" t="s">
        <v>21</v>
      </c>
    </row>
    <row r="76" spans="2:9" x14ac:dyDescent="0.25">
      <c r="B76" s="1" t="s">
        <v>36</v>
      </c>
      <c r="C76" s="1"/>
      <c r="D76" s="3">
        <v>22</v>
      </c>
    </row>
    <row r="77" spans="2:9" x14ac:dyDescent="0.25">
      <c r="B77" s="18" t="s">
        <v>47</v>
      </c>
      <c r="C77" s="19"/>
      <c r="D77" s="3">
        <v>11</v>
      </c>
    </row>
    <row r="78" spans="2:9" x14ac:dyDescent="0.25">
      <c r="B78" s="21"/>
      <c r="C78" s="21"/>
      <c r="D78" s="4"/>
    </row>
    <row r="82" spans="2:7" x14ac:dyDescent="0.25">
      <c r="B82" s="31" t="s">
        <v>37</v>
      </c>
      <c r="C82" s="32"/>
      <c r="D82" s="32"/>
      <c r="E82" s="32"/>
      <c r="F82" s="32"/>
      <c r="G82" s="32"/>
    </row>
    <row r="83" spans="2:7" x14ac:dyDescent="0.25">
      <c r="B83" s="1" t="s">
        <v>20</v>
      </c>
      <c r="C83" s="1" t="s">
        <v>1</v>
      </c>
      <c r="D83" s="1" t="s">
        <v>50</v>
      </c>
      <c r="E83" s="2" t="s">
        <v>21</v>
      </c>
      <c r="F83" s="2" t="s">
        <v>54</v>
      </c>
      <c r="G83" s="2" t="s">
        <v>57</v>
      </c>
    </row>
    <row r="84" spans="2:7" x14ac:dyDescent="0.25">
      <c r="B84" s="2" t="s">
        <v>40</v>
      </c>
      <c r="C84" s="1" t="s">
        <v>4</v>
      </c>
      <c r="D84" s="1" t="s">
        <v>39</v>
      </c>
      <c r="E84" s="1">
        <v>3</v>
      </c>
      <c r="F84" s="1">
        <v>3</v>
      </c>
      <c r="G84" s="1"/>
    </row>
    <row r="85" spans="2:7" x14ac:dyDescent="0.25">
      <c r="B85" s="2" t="s">
        <v>40</v>
      </c>
      <c r="C85" s="1" t="s">
        <v>6</v>
      </c>
      <c r="D85" s="1" t="s">
        <v>39</v>
      </c>
      <c r="E85" s="1">
        <v>5</v>
      </c>
      <c r="F85" s="1">
        <v>5</v>
      </c>
      <c r="G85" s="1"/>
    </row>
    <row r="86" spans="2:7" x14ac:dyDescent="0.25">
      <c r="B86" s="2" t="s">
        <v>40</v>
      </c>
      <c r="C86" s="1" t="s">
        <v>41</v>
      </c>
      <c r="D86" s="1" t="s">
        <v>39</v>
      </c>
      <c r="E86" s="1">
        <v>2</v>
      </c>
      <c r="F86" s="1"/>
      <c r="G86" s="1">
        <f>E86</f>
        <v>2</v>
      </c>
    </row>
    <row r="87" spans="2:7" x14ac:dyDescent="0.25">
      <c r="B87" s="2" t="s">
        <v>40</v>
      </c>
      <c r="C87" s="1" t="s">
        <v>7</v>
      </c>
      <c r="D87" s="1" t="s">
        <v>39</v>
      </c>
      <c r="E87" s="1">
        <v>1</v>
      </c>
      <c r="F87" s="1">
        <v>1</v>
      </c>
      <c r="G87" s="1"/>
    </row>
    <row r="88" spans="2:7" x14ac:dyDescent="0.25">
      <c r="B88" s="2" t="s">
        <v>40</v>
      </c>
      <c r="C88" s="1" t="s">
        <v>9</v>
      </c>
      <c r="D88" s="1" t="s">
        <v>39</v>
      </c>
      <c r="E88" s="1">
        <v>3</v>
      </c>
      <c r="F88" s="1">
        <v>3</v>
      </c>
      <c r="G88" s="1"/>
    </row>
    <row r="89" spans="2:7" x14ac:dyDescent="0.25">
      <c r="B89" s="2" t="s">
        <v>40</v>
      </c>
      <c r="C89" s="1" t="s">
        <v>42</v>
      </c>
      <c r="D89" s="1" t="s">
        <v>39</v>
      </c>
      <c r="E89" s="1">
        <v>2</v>
      </c>
      <c r="F89" s="1"/>
      <c r="G89" s="1">
        <f>E89</f>
        <v>2</v>
      </c>
    </row>
    <row r="90" spans="2:7" x14ac:dyDescent="0.25">
      <c r="B90" s="2" t="s">
        <v>40</v>
      </c>
      <c r="C90" s="1" t="s">
        <v>10</v>
      </c>
      <c r="D90" s="1" t="s">
        <v>39</v>
      </c>
      <c r="E90" s="1">
        <v>4</v>
      </c>
      <c r="F90" s="1">
        <v>4</v>
      </c>
      <c r="G90" s="1"/>
    </row>
    <row r="91" spans="2:7" x14ac:dyDescent="0.25">
      <c r="B91" s="2" t="s">
        <v>40</v>
      </c>
      <c r="C91" s="1" t="s">
        <v>43</v>
      </c>
      <c r="D91" s="1" t="s">
        <v>39</v>
      </c>
      <c r="E91" s="1">
        <v>3</v>
      </c>
      <c r="F91" s="1"/>
      <c r="G91" s="1">
        <f>E91</f>
        <v>3</v>
      </c>
    </row>
    <row r="92" spans="2:7" x14ac:dyDescent="0.25">
      <c r="B92" s="2" t="s">
        <v>40</v>
      </c>
      <c r="C92" s="1" t="s">
        <v>44</v>
      </c>
      <c r="D92" s="1" t="s">
        <v>39</v>
      </c>
      <c r="E92" s="1">
        <v>2</v>
      </c>
      <c r="F92" s="1"/>
      <c r="G92" s="1">
        <f>E92</f>
        <v>2</v>
      </c>
    </row>
    <row r="93" spans="2:7" x14ac:dyDescent="0.25">
      <c r="B93" s="2" t="s">
        <v>40</v>
      </c>
      <c r="C93" s="1" t="s">
        <v>45</v>
      </c>
      <c r="D93" s="1" t="s">
        <v>39</v>
      </c>
      <c r="E93" s="1">
        <v>1</v>
      </c>
      <c r="F93" s="1"/>
      <c r="G93" s="1">
        <f>E93</f>
        <v>1</v>
      </c>
    </row>
    <row r="94" spans="2:7" x14ac:dyDescent="0.25">
      <c r="B94" s="2" t="s">
        <v>40</v>
      </c>
      <c r="C94" s="1" t="s">
        <v>13</v>
      </c>
      <c r="D94" s="1" t="s">
        <v>39</v>
      </c>
      <c r="E94" s="1">
        <v>12</v>
      </c>
      <c r="F94" s="1">
        <v>12</v>
      </c>
      <c r="G94" s="1"/>
    </row>
    <row r="95" spans="2:7" x14ac:dyDescent="0.25">
      <c r="B95" s="2" t="s">
        <v>40</v>
      </c>
      <c r="C95" s="1" t="s">
        <v>46</v>
      </c>
      <c r="D95" s="1" t="s">
        <v>39</v>
      </c>
      <c r="E95" s="1">
        <v>1</v>
      </c>
      <c r="F95" s="1"/>
      <c r="G95" s="1">
        <f>E95</f>
        <v>1</v>
      </c>
    </row>
    <row r="96" spans="2:7" x14ac:dyDescent="0.25">
      <c r="B96" s="2" t="s">
        <v>40</v>
      </c>
      <c r="C96" s="1" t="s">
        <v>14</v>
      </c>
      <c r="D96" s="1" t="s">
        <v>39</v>
      </c>
      <c r="E96" s="1">
        <v>8</v>
      </c>
      <c r="F96" s="1">
        <v>8</v>
      </c>
      <c r="G96" s="1"/>
    </row>
    <row r="97" spans="2:7" x14ac:dyDescent="0.25">
      <c r="B97" s="16"/>
      <c r="D97" s="15" t="s">
        <v>17</v>
      </c>
      <c r="E97" s="17">
        <f>SUM(E84:E96)</f>
        <v>47</v>
      </c>
      <c r="F97" s="20">
        <f>SUM(F84:F96)</f>
        <v>36</v>
      </c>
      <c r="G97" s="10">
        <f>SUM(G84:G96)</f>
        <v>11</v>
      </c>
    </row>
    <row r="101" spans="2:7" x14ac:dyDescent="0.25">
      <c r="C101" s="31" t="s">
        <v>58</v>
      </c>
      <c r="D101" s="32"/>
      <c r="E101" s="32"/>
    </row>
    <row r="102" spans="2:7" x14ac:dyDescent="0.25">
      <c r="C102" s="1" t="s">
        <v>20</v>
      </c>
      <c r="D102" s="25" t="s">
        <v>3</v>
      </c>
      <c r="E102" s="1" t="s">
        <v>21</v>
      </c>
    </row>
    <row r="103" spans="2:7" x14ac:dyDescent="0.25">
      <c r="C103" s="1" t="s">
        <v>59</v>
      </c>
      <c r="D103" s="1" t="s">
        <v>60</v>
      </c>
      <c r="E103" s="1">
        <f>F97</f>
        <v>36</v>
      </c>
    </row>
    <row r="104" spans="2:7" x14ac:dyDescent="0.25">
      <c r="C104" s="1" t="s">
        <v>57</v>
      </c>
      <c r="D104" s="1" t="s">
        <v>60</v>
      </c>
      <c r="E104" s="1">
        <f>G97</f>
        <v>11</v>
      </c>
    </row>
    <row r="105" spans="2:7" x14ac:dyDescent="0.25">
      <c r="C105" s="1" t="s">
        <v>66</v>
      </c>
      <c r="D105" s="1" t="s">
        <v>60</v>
      </c>
      <c r="E105" s="1">
        <f>E97</f>
        <v>47</v>
      </c>
    </row>
    <row r="106" spans="2:7" x14ac:dyDescent="0.25">
      <c r="C106" s="1" t="s">
        <v>36</v>
      </c>
      <c r="D106" s="1" t="s">
        <v>60</v>
      </c>
      <c r="E106" s="1">
        <v>22</v>
      </c>
    </row>
    <row r="107" spans="2:7" x14ac:dyDescent="0.25">
      <c r="C107" s="2" t="s">
        <v>47</v>
      </c>
      <c r="D107" s="2" t="s">
        <v>60</v>
      </c>
      <c r="E107" s="1">
        <f>D77</f>
        <v>11</v>
      </c>
    </row>
    <row r="108" spans="2:7" x14ac:dyDescent="0.25">
      <c r="C108" s="1" t="s">
        <v>67</v>
      </c>
      <c r="D108" s="1" t="s">
        <v>60</v>
      </c>
      <c r="E108" s="1">
        <f>G72</f>
        <v>8</v>
      </c>
    </row>
    <row r="109" spans="2:7" x14ac:dyDescent="0.25">
      <c r="C109" s="2" t="s">
        <v>65</v>
      </c>
      <c r="D109" s="2" t="s">
        <v>60</v>
      </c>
      <c r="E109" s="1">
        <f>F15</f>
        <v>58</v>
      </c>
    </row>
  </sheetData>
  <mergeCells count="7">
    <mergeCell ref="B17:I17"/>
    <mergeCell ref="C101:E101"/>
    <mergeCell ref="B58:I58"/>
    <mergeCell ref="B74:D74"/>
    <mergeCell ref="B82:G82"/>
    <mergeCell ref="B3:H3"/>
    <mergeCell ref="B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7"/>
  <sheetViews>
    <sheetView topLeftCell="A31" workbookViewId="0">
      <selection activeCell="G59" sqref="G59"/>
    </sheetView>
  </sheetViews>
  <sheetFormatPr baseColWidth="10" defaultRowHeight="15" x14ac:dyDescent="0.25"/>
  <cols>
    <col min="2" max="2" width="22.140625" customWidth="1"/>
    <col min="4" max="4" width="21.42578125" customWidth="1"/>
    <col min="5" max="5" width="16.28515625" customWidth="1"/>
    <col min="6" max="6" width="19.140625" customWidth="1"/>
    <col min="8" max="8" width="15.7109375" customWidth="1"/>
    <col min="9" max="9" width="14.28515625" customWidth="1"/>
    <col min="11" max="11" width="11.85546875" bestFit="1" customWidth="1"/>
  </cols>
  <sheetData>
    <row r="1" spans="3:12" x14ac:dyDescent="0.25">
      <c r="F1" s="29" t="s">
        <v>52</v>
      </c>
      <c r="G1" s="29"/>
      <c r="H1" s="29"/>
      <c r="I1" s="29"/>
      <c r="J1" s="29"/>
      <c r="K1" s="29"/>
      <c r="L1" s="29"/>
    </row>
    <row r="5" spans="3:12" x14ac:dyDescent="0.25">
      <c r="C5" s="29" t="s">
        <v>53</v>
      </c>
      <c r="D5" s="29"/>
      <c r="E5" s="29"/>
      <c r="F5" s="29"/>
      <c r="G5" s="29"/>
      <c r="H5" s="29"/>
      <c r="I5" s="29"/>
    </row>
    <row r="6" spans="3:12" x14ac:dyDescent="0.25">
      <c r="C6" s="11" t="s">
        <v>2</v>
      </c>
      <c r="D6" s="11" t="s">
        <v>48</v>
      </c>
      <c r="E6" s="11" t="s">
        <v>8</v>
      </c>
      <c r="F6" s="11" t="s">
        <v>16</v>
      </c>
      <c r="G6" s="11" t="s">
        <v>15</v>
      </c>
      <c r="H6" s="11" t="s">
        <v>19</v>
      </c>
      <c r="I6" s="11" t="s">
        <v>18</v>
      </c>
    </row>
    <row r="7" spans="3:12" x14ac:dyDescent="0.25">
      <c r="C7" s="12" t="s">
        <v>4</v>
      </c>
      <c r="D7" s="1" t="s">
        <v>51</v>
      </c>
      <c r="E7" s="1">
        <v>29.04</v>
      </c>
      <c r="F7" s="1">
        <v>5.85</v>
      </c>
      <c r="G7" s="5">
        <f>E7/F7</f>
        <v>4.9641025641025642</v>
      </c>
      <c r="H7" s="8">
        <f>ROUNDUP(G7,0)</f>
        <v>5</v>
      </c>
      <c r="I7" s="1">
        <f>(H7*F7)-(G7*F7)</f>
        <v>0.21000000000000085</v>
      </c>
      <c r="K7" s="5">
        <f>G16</f>
        <v>39.649572649572654</v>
      </c>
      <c r="L7" s="24">
        <f>ROUNDUP(K7,0)</f>
        <v>40</v>
      </c>
    </row>
    <row r="8" spans="3:12" x14ac:dyDescent="0.25">
      <c r="C8" s="13" t="s">
        <v>6</v>
      </c>
      <c r="D8" s="1" t="s">
        <v>51</v>
      </c>
      <c r="E8" s="1">
        <v>47.61</v>
      </c>
      <c r="F8" s="1">
        <v>5.85</v>
      </c>
      <c r="G8" s="5">
        <f t="shared" ref="G8:G15" si="0">E8/F8</f>
        <v>8.1384615384615397</v>
      </c>
      <c r="H8" s="8">
        <f t="shared" ref="H8:H15" si="1">ROUNDUP(G8,0)</f>
        <v>9</v>
      </c>
      <c r="I8" s="1">
        <f t="shared" ref="I8:I15" si="2">(H8*F8)-(G8*F8)</f>
        <v>5.039999999999992</v>
      </c>
      <c r="K8" s="5">
        <f>SUM(G11:G13)</f>
        <v>15.554982817869416</v>
      </c>
      <c r="L8" s="24">
        <f>ROUNDUP(K8,0)</f>
        <v>16</v>
      </c>
    </row>
    <row r="9" spans="3:12" x14ac:dyDescent="0.25">
      <c r="C9" s="13" t="s">
        <v>7</v>
      </c>
      <c r="D9" s="1" t="s">
        <v>51</v>
      </c>
      <c r="E9" s="1">
        <v>19.579999999999998</v>
      </c>
      <c r="F9" s="1">
        <v>5.85</v>
      </c>
      <c r="G9" s="5">
        <f t="shared" si="0"/>
        <v>3.3470085470085471</v>
      </c>
      <c r="H9" s="8">
        <f t="shared" si="1"/>
        <v>4</v>
      </c>
      <c r="I9" s="1">
        <f t="shared" si="2"/>
        <v>3.8200000000000003</v>
      </c>
    </row>
    <row r="10" spans="3:12" x14ac:dyDescent="0.25">
      <c r="C10" s="13" t="s">
        <v>9</v>
      </c>
      <c r="D10" s="1" t="s">
        <v>51</v>
      </c>
      <c r="E10" s="1">
        <v>24.61</v>
      </c>
      <c r="F10" s="1">
        <v>5.85</v>
      </c>
      <c r="G10" s="5">
        <f t="shared" si="0"/>
        <v>4.206837606837607</v>
      </c>
      <c r="H10" s="8">
        <f t="shared" si="1"/>
        <v>5</v>
      </c>
      <c r="I10" s="1">
        <f t="shared" si="2"/>
        <v>4.6400000000000006</v>
      </c>
    </row>
    <row r="11" spans="3:12" x14ac:dyDescent="0.25">
      <c r="C11" s="13" t="s">
        <v>10</v>
      </c>
      <c r="D11" s="1" t="s">
        <v>5</v>
      </c>
      <c r="E11" s="1">
        <v>39.83</v>
      </c>
      <c r="F11" s="1">
        <v>5.82</v>
      </c>
      <c r="G11" s="5">
        <f t="shared" si="0"/>
        <v>6.8436426116838485</v>
      </c>
      <c r="H11" s="8">
        <f t="shared" si="1"/>
        <v>7</v>
      </c>
      <c r="I11" s="1">
        <f t="shared" si="2"/>
        <v>0.91000000000000369</v>
      </c>
    </row>
    <row r="12" spans="3:12" x14ac:dyDescent="0.25">
      <c r="C12" s="13" t="s">
        <v>11</v>
      </c>
      <c r="D12" s="1" t="s">
        <v>5</v>
      </c>
      <c r="E12" s="1">
        <v>15.52</v>
      </c>
      <c r="F12" s="1">
        <v>5.82</v>
      </c>
      <c r="G12" s="5">
        <f t="shared" si="0"/>
        <v>2.6666666666666665</v>
      </c>
      <c r="H12" s="8">
        <f t="shared" si="1"/>
        <v>3</v>
      </c>
      <c r="I12" s="1">
        <f t="shared" si="2"/>
        <v>1.9400000000000013</v>
      </c>
    </row>
    <row r="13" spans="3:12" x14ac:dyDescent="0.25">
      <c r="C13" s="13" t="s">
        <v>12</v>
      </c>
      <c r="D13" s="1" t="s">
        <v>5</v>
      </c>
      <c r="E13" s="1">
        <v>35.18</v>
      </c>
      <c r="F13" s="1">
        <v>5.82</v>
      </c>
      <c r="G13" s="5">
        <f t="shared" si="0"/>
        <v>6.0446735395189002</v>
      </c>
      <c r="H13" s="8">
        <f t="shared" si="1"/>
        <v>7</v>
      </c>
      <c r="I13" s="1">
        <f t="shared" si="2"/>
        <v>5.5600000000000023</v>
      </c>
    </row>
    <row r="14" spans="3:12" x14ac:dyDescent="0.25">
      <c r="C14" s="13" t="s">
        <v>13</v>
      </c>
      <c r="D14" s="1" t="s">
        <v>51</v>
      </c>
      <c r="E14" s="1">
        <v>67.010000000000005</v>
      </c>
      <c r="F14" s="1">
        <v>5.85</v>
      </c>
      <c r="G14" s="5">
        <f t="shared" si="0"/>
        <v>11.454700854700857</v>
      </c>
      <c r="H14" s="8">
        <f t="shared" si="1"/>
        <v>12</v>
      </c>
      <c r="I14" s="1">
        <f t="shared" si="2"/>
        <v>3.1899999999999835</v>
      </c>
    </row>
    <row r="15" spans="3:12" x14ac:dyDescent="0.25">
      <c r="C15" s="13" t="s">
        <v>14</v>
      </c>
      <c r="D15" s="1" t="s">
        <v>51</v>
      </c>
      <c r="E15" s="1">
        <v>44.1</v>
      </c>
      <c r="F15" s="1">
        <v>5.85</v>
      </c>
      <c r="G15" s="5">
        <f t="shared" si="0"/>
        <v>7.5384615384615392</v>
      </c>
      <c r="H15" s="8">
        <f t="shared" si="1"/>
        <v>8</v>
      </c>
      <c r="I15" s="1">
        <f t="shared" si="2"/>
        <v>2.6999999999999957</v>
      </c>
    </row>
    <row r="16" spans="3:12" x14ac:dyDescent="0.25">
      <c r="C16" s="1"/>
      <c r="D16" s="2" t="s">
        <v>17</v>
      </c>
      <c r="E16" s="3">
        <f>SUM(E7:E15)</f>
        <v>322.48000000000008</v>
      </c>
      <c r="F16" s="1"/>
      <c r="G16" s="23">
        <f>SUM(G7:G10,G14:G15)</f>
        <v>39.649572649572654</v>
      </c>
      <c r="H16" s="7">
        <f>SUM(H7:H15)</f>
        <v>60</v>
      </c>
      <c r="I16" s="9"/>
    </row>
    <row r="17" spans="2:9" x14ac:dyDescent="0.25">
      <c r="G17" s="2">
        <f>ROUNDUP(G16,0)</f>
        <v>40</v>
      </c>
    </row>
    <row r="20" spans="2:9" x14ac:dyDescent="0.25">
      <c r="B20" s="30" t="s">
        <v>34</v>
      </c>
      <c r="C20" s="30"/>
      <c r="D20" s="30"/>
      <c r="E20" s="30"/>
      <c r="F20" s="30"/>
      <c r="G20" s="30"/>
      <c r="H20" s="30"/>
      <c r="I20" s="30"/>
    </row>
    <row r="21" spans="2:9" x14ac:dyDescent="0.25">
      <c r="B21" s="11" t="s">
        <v>20</v>
      </c>
      <c r="C21" s="11" t="s">
        <v>1</v>
      </c>
      <c r="D21" s="11" t="s">
        <v>49</v>
      </c>
      <c r="E21" s="11" t="s">
        <v>8</v>
      </c>
      <c r="F21" s="11" t="s">
        <v>16</v>
      </c>
      <c r="G21" s="11" t="s">
        <v>15</v>
      </c>
      <c r="H21" s="11" t="s">
        <v>19</v>
      </c>
      <c r="I21" s="11" t="s">
        <v>18</v>
      </c>
    </row>
    <row r="22" spans="2:9" x14ac:dyDescent="0.25">
      <c r="B22" s="1" t="s">
        <v>22</v>
      </c>
      <c r="C22" s="1" t="s">
        <v>4</v>
      </c>
      <c r="D22" s="1" t="s">
        <v>24</v>
      </c>
      <c r="E22" s="1">
        <v>2.04</v>
      </c>
      <c r="F22" s="1">
        <v>5.88</v>
      </c>
      <c r="G22" s="1">
        <f>E22/F22</f>
        <v>0.34693877551020408</v>
      </c>
      <c r="H22" s="1">
        <f>ROUNDUP(G22,0)</f>
        <v>1</v>
      </c>
      <c r="I22" s="1">
        <f>(H22*F22)-(G22*F22)</f>
        <v>3.84</v>
      </c>
    </row>
    <row r="23" spans="2:9" x14ac:dyDescent="0.25">
      <c r="B23" s="1"/>
      <c r="C23" s="1" t="s">
        <v>4</v>
      </c>
      <c r="D23" s="1" t="s">
        <v>24</v>
      </c>
      <c r="E23" s="1">
        <v>2.2200000000000002</v>
      </c>
      <c r="F23" s="1">
        <v>5.88</v>
      </c>
      <c r="G23" s="1">
        <f t="shared" ref="G23:G57" si="3">E23/F23</f>
        <v>0.3775510204081633</v>
      </c>
      <c r="H23" s="1">
        <f t="shared" ref="H23:H57" si="4">ROUNDUP(G23,0)</f>
        <v>1</v>
      </c>
      <c r="I23" s="1">
        <f t="shared" ref="I23:I57" si="5">(H23*F23)-(G23*F23)</f>
        <v>3.6599999999999997</v>
      </c>
    </row>
    <row r="24" spans="2:9" x14ac:dyDescent="0.25">
      <c r="B24" s="1"/>
      <c r="C24" s="1" t="s">
        <v>4</v>
      </c>
      <c r="D24" s="1" t="s">
        <v>24</v>
      </c>
      <c r="E24" s="1">
        <v>2.0499999999999998</v>
      </c>
      <c r="F24" s="1">
        <v>5.88</v>
      </c>
      <c r="G24" s="1">
        <f t="shared" si="3"/>
        <v>0.34863945578231292</v>
      </c>
      <c r="H24" s="1">
        <f t="shared" si="4"/>
        <v>1</v>
      </c>
      <c r="I24" s="1">
        <f t="shared" si="5"/>
        <v>3.83</v>
      </c>
    </row>
    <row r="25" spans="2:9" x14ac:dyDescent="0.25">
      <c r="B25" s="1" t="s">
        <v>22</v>
      </c>
      <c r="C25" s="1" t="s">
        <v>25</v>
      </c>
      <c r="D25" s="1" t="s">
        <v>24</v>
      </c>
      <c r="E25" s="1">
        <v>2.42</v>
      </c>
      <c r="F25" s="1">
        <v>5.88</v>
      </c>
      <c r="G25" s="1">
        <f t="shared" si="3"/>
        <v>0.41156462585034015</v>
      </c>
      <c r="H25" s="1">
        <f t="shared" si="4"/>
        <v>1</v>
      </c>
      <c r="I25" s="1">
        <f t="shared" si="5"/>
        <v>3.46</v>
      </c>
    </row>
    <row r="26" spans="2:9" x14ac:dyDescent="0.25">
      <c r="B26" s="1"/>
      <c r="C26" s="1" t="s">
        <v>25</v>
      </c>
      <c r="D26" s="1" t="s">
        <v>24</v>
      </c>
      <c r="E26" s="1">
        <v>2.31</v>
      </c>
      <c r="F26" s="1">
        <v>5.88</v>
      </c>
      <c r="G26" s="1">
        <f t="shared" si="3"/>
        <v>0.39285714285714285</v>
      </c>
      <c r="H26" s="1">
        <f t="shared" si="4"/>
        <v>1</v>
      </c>
      <c r="I26" s="1">
        <f t="shared" si="5"/>
        <v>3.57</v>
      </c>
    </row>
    <row r="27" spans="2:9" x14ac:dyDescent="0.25">
      <c r="B27" s="1"/>
      <c r="C27" s="1" t="s">
        <v>25</v>
      </c>
      <c r="D27" s="1" t="s">
        <v>24</v>
      </c>
      <c r="E27" s="1">
        <v>2.37</v>
      </c>
      <c r="F27" s="1">
        <v>5.88</v>
      </c>
      <c r="G27" s="1">
        <f t="shared" si="3"/>
        <v>0.40306122448979592</v>
      </c>
      <c r="H27" s="1">
        <f t="shared" si="4"/>
        <v>1</v>
      </c>
      <c r="I27" s="1">
        <f t="shared" si="5"/>
        <v>3.51</v>
      </c>
    </row>
    <row r="28" spans="2:9" x14ac:dyDescent="0.25">
      <c r="B28" s="1"/>
      <c r="C28" s="1" t="s">
        <v>25</v>
      </c>
      <c r="D28" s="1" t="s">
        <v>24</v>
      </c>
      <c r="E28" s="1">
        <v>2.79</v>
      </c>
      <c r="F28" s="1">
        <v>5.88</v>
      </c>
      <c r="G28" s="1">
        <f t="shared" si="3"/>
        <v>0.47448979591836737</v>
      </c>
      <c r="H28" s="1">
        <f t="shared" si="4"/>
        <v>1</v>
      </c>
      <c r="I28" s="1">
        <f t="shared" si="5"/>
        <v>3.09</v>
      </c>
    </row>
    <row r="29" spans="2:9" x14ac:dyDescent="0.25">
      <c r="B29" s="1"/>
      <c r="C29" s="1" t="s">
        <v>25</v>
      </c>
      <c r="D29" s="1" t="s">
        <v>24</v>
      </c>
      <c r="E29" s="1">
        <v>2.81</v>
      </c>
      <c r="F29" s="1">
        <v>5.88</v>
      </c>
      <c r="G29" s="1">
        <f t="shared" si="3"/>
        <v>0.47789115646258506</v>
      </c>
      <c r="H29" s="1">
        <f t="shared" si="4"/>
        <v>1</v>
      </c>
      <c r="I29" s="1">
        <f t="shared" si="5"/>
        <v>3.07</v>
      </c>
    </row>
    <row r="30" spans="2:9" x14ac:dyDescent="0.25">
      <c r="B30" s="1" t="s">
        <v>22</v>
      </c>
      <c r="C30" s="1" t="s">
        <v>7</v>
      </c>
      <c r="D30" s="1" t="s">
        <v>24</v>
      </c>
      <c r="E30" s="1">
        <v>2.19</v>
      </c>
      <c r="F30" s="1">
        <v>5.88</v>
      </c>
      <c r="G30" s="1">
        <f t="shared" si="3"/>
        <v>0.37244897959183676</v>
      </c>
      <c r="H30" s="1">
        <f t="shared" si="4"/>
        <v>1</v>
      </c>
      <c r="I30" s="1">
        <f t="shared" si="5"/>
        <v>3.69</v>
      </c>
    </row>
    <row r="31" spans="2:9" x14ac:dyDescent="0.25">
      <c r="B31" s="1"/>
      <c r="C31" s="1" t="s">
        <v>7</v>
      </c>
      <c r="D31" s="1" t="s">
        <v>24</v>
      </c>
      <c r="E31" s="1">
        <v>2.34</v>
      </c>
      <c r="F31" s="1">
        <v>5.88</v>
      </c>
      <c r="G31" s="1">
        <f t="shared" si="3"/>
        <v>0.39795918367346939</v>
      </c>
      <c r="H31" s="1">
        <f t="shared" si="4"/>
        <v>1</v>
      </c>
      <c r="I31" s="1">
        <f t="shared" si="5"/>
        <v>3.54</v>
      </c>
    </row>
    <row r="32" spans="2:9" x14ac:dyDescent="0.25">
      <c r="B32" s="1" t="s">
        <v>22</v>
      </c>
      <c r="C32" s="1" t="s">
        <v>9</v>
      </c>
      <c r="D32" s="1" t="s">
        <v>24</v>
      </c>
      <c r="E32" s="1">
        <v>2.81</v>
      </c>
      <c r="F32" s="1">
        <v>5.88</v>
      </c>
      <c r="G32" s="1">
        <f t="shared" si="3"/>
        <v>0.47789115646258506</v>
      </c>
      <c r="H32" s="1">
        <f t="shared" si="4"/>
        <v>1</v>
      </c>
      <c r="I32" s="1">
        <f t="shared" si="5"/>
        <v>3.07</v>
      </c>
    </row>
    <row r="33" spans="2:9" x14ac:dyDescent="0.25">
      <c r="B33" s="1"/>
      <c r="C33" s="1" t="s">
        <v>9</v>
      </c>
      <c r="D33" s="1" t="s">
        <v>24</v>
      </c>
      <c r="E33" s="1">
        <v>2.72</v>
      </c>
      <c r="F33" s="1">
        <v>5.88</v>
      </c>
      <c r="G33" s="1">
        <f t="shared" si="3"/>
        <v>0.46258503401360546</v>
      </c>
      <c r="H33" s="1">
        <f t="shared" si="4"/>
        <v>1</v>
      </c>
      <c r="I33" s="1">
        <f t="shared" si="5"/>
        <v>3.1599999999999997</v>
      </c>
    </row>
    <row r="34" spans="2:9" x14ac:dyDescent="0.25">
      <c r="B34" s="1" t="s">
        <v>22</v>
      </c>
      <c r="C34" s="1" t="s">
        <v>10</v>
      </c>
      <c r="D34" s="1" t="s">
        <v>24</v>
      </c>
      <c r="E34" s="1">
        <v>2.73</v>
      </c>
      <c r="F34" s="1">
        <v>5.88</v>
      </c>
      <c r="G34" s="1">
        <f t="shared" si="3"/>
        <v>0.4642857142857143</v>
      </c>
      <c r="H34" s="1">
        <f t="shared" si="4"/>
        <v>1</v>
      </c>
      <c r="I34" s="1">
        <f t="shared" si="5"/>
        <v>3.15</v>
      </c>
    </row>
    <row r="35" spans="2:9" x14ac:dyDescent="0.25">
      <c r="B35" s="1"/>
      <c r="C35" s="1" t="s">
        <v>10</v>
      </c>
      <c r="D35" s="1" t="s">
        <v>24</v>
      </c>
      <c r="E35" s="1">
        <v>2.73</v>
      </c>
      <c r="F35" s="1">
        <v>5.88</v>
      </c>
      <c r="G35" s="1">
        <f t="shared" si="3"/>
        <v>0.4642857142857143</v>
      </c>
      <c r="H35" s="1">
        <f t="shared" si="4"/>
        <v>1</v>
      </c>
      <c r="I35" s="1">
        <f t="shared" si="5"/>
        <v>3.15</v>
      </c>
    </row>
    <row r="36" spans="2:9" x14ac:dyDescent="0.25">
      <c r="B36" s="1"/>
      <c r="C36" s="1" t="s">
        <v>10</v>
      </c>
      <c r="D36" s="1" t="s">
        <v>24</v>
      </c>
      <c r="E36" s="1">
        <v>2.73</v>
      </c>
      <c r="F36" s="1">
        <v>5.88</v>
      </c>
      <c r="G36" s="1">
        <f t="shared" si="3"/>
        <v>0.4642857142857143</v>
      </c>
      <c r="H36" s="1">
        <f t="shared" si="4"/>
        <v>1</v>
      </c>
      <c r="I36" s="1">
        <f t="shared" si="5"/>
        <v>3.15</v>
      </c>
    </row>
    <row r="37" spans="2:9" x14ac:dyDescent="0.25">
      <c r="B37" s="1"/>
      <c r="C37" s="1" t="s">
        <v>10</v>
      </c>
      <c r="D37" s="1" t="s">
        <v>24</v>
      </c>
      <c r="E37" s="1">
        <v>2.73</v>
      </c>
      <c r="F37" s="1">
        <v>5.88</v>
      </c>
      <c r="G37" s="1">
        <f t="shared" si="3"/>
        <v>0.4642857142857143</v>
      </c>
      <c r="H37" s="1">
        <f t="shared" si="4"/>
        <v>1</v>
      </c>
      <c r="I37" s="1">
        <f t="shared" si="5"/>
        <v>3.15</v>
      </c>
    </row>
    <row r="38" spans="2:9" x14ac:dyDescent="0.25">
      <c r="B38" s="1" t="s">
        <v>22</v>
      </c>
      <c r="C38" s="1" t="s">
        <v>13</v>
      </c>
      <c r="D38" s="1" t="s">
        <v>24</v>
      </c>
      <c r="E38" s="1">
        <v>6.22</v>
      </c>
      <c r="F38" s="1">
        <v>5.88</v>
      </c>
      <c r="G38" s="1">
        <f t="shared" si="3"/>
        <v>1.0578231292517006</v>
      </c>
      <c r="H38" s="1">
        <f t="shared" si="4"/>
        <v>2</v>
      </c>
      <c r="I38" s="1">
        <f t="shared" si="5"/>
        <v>5.54</v>
      </c>
    </row>
    <row r="39" spans="2:9" x14ac:dyDescent="0.25">
      <c r="B39" s="1"/>
      <c r="C39" s="1" t="s">
        <v>13</v>
      </c>
      <c r="D39" s="1" t="s">
        <v>24</v>
      </c>
      <c r="E39" s="1">
        <v>6.22</v>
      </c>
      <c r="F39" s="1">
        <v>5.88</v>
      </c>
      <c r="G39" s="1">
        <f t="shared" si="3"/>
        <v>1.0578231292517006</v>
      </c>
      <c r="H39" s="1">
        <f t="shared" si="4"/>
        <v>2</v>
      </c>
      <c r="I39" s="1">
        <f t="shared" si="5"/>
        <v>5.54</v>
      </c>
    </row>
    <row r="40" spans="2:9" x14ac:dyDescent="0.25">
      <c r="B40" s="1"/>
      <c r="C40" s="1" t="s">
        <v>13</v>
      </c>
      <c r="D40" s="1" t="s">
        <v>24</v>
      </c>
      <c r="E40" s="1">
        <v>6.22</v>
      </c>
      <c r="F40" s="1">
        <v>5.88</v>
      </c>
      <c r="G40" s="1">
        <f t="shared" si="3"/>
        <v>1.0578231292517006</v>
      </c>
      <c r="H40" s="1">
        <f t="shared" si="4"/>
        <v>2</v>
      </c>
      <c r="I40" s="1">
        <f t="shared" si="5"/>
        <v>5.54</v>
      </c>
    </row>
    <row r="41" spans="2:9" x14ac:dyDescent="0.25">
      <c r="B41" s="1"/>
      <c r="C41" s="1" t="s">
        <v>13</v>
      </c>
      <c r="D41" s="1" t="s">
        <v>24</v>
      </c>
      <c r="E41" s="1">
        <v>2.1</v>
      </c>
      <c r="F41" s="1">
        <v>5.88</v>
      </c>
      <c r="G41" s="1">
        <f t="shared" si="3"/>
        <v>0.35714285714285715</v>
      </c>
      <c r="H41" s="1">
        <f t="shared" si="4"/>
        <v>1</v>
      </c>
      <c r="I41" s="1">
        <f t="shared" si="5"/>
        <v>3.78</v>
      </c>
    </row>
    <row r="42" spans="2:9" x14ac:dyDescent="0.25">
      <c r="B42" s="1"/>
      <c r="C42" s="1" t="s">
        <v>13</v>
      </c>
      <c r="D42" s="1" t="s">
        <v>24</v>
      </c>
      <c r="E42" s="1">
        <v>6.22</v>
      </c>
      <c r="F42" s="1">
        <v>5.88</v>
      </c>
      <c r="G42" s="1">
        <f t="shared" si="3"/>
        <v>1.0578231292517006</v>
      </c>
      <c r="H42" s="1">
        <f t="shared" si="4"/>
        <v>2</v>
      </c>
      <c r="I42" s="1">
        <f t="shared" si="5"/>
        <v>5.54</v>
      </c>
    </row>
    <row r="43" spans="2:9" x14ac:dyDescent="0.25">
      <c r="B43" s="1"/>
      <c r="C43" s="1" t="s">
        <v>13</v>
      </c>
      <c r="D43" s="1" t="s">
        <v>24</v>
      </c>
      <c r="E43" s="1">
        <v>2.11</v>
      </c>
      <c r="F43" s="1">
        <v>5.88</v>
      </c>
      <c r="G43" s="1">
        <f t="shared" si="3"/>
        <v>0.358843537414966</v>
      </c>
      <c r="H43" s="1">
        <f t="shared" si="4"/>
        <v>1</v>
      </c>
      <c r="I43" s="1">
        <f t="shared" si="5"/>
        <v>3.77</v>
      </c>
    </row>
    <row r="44" spans="2:9" x14ac:dyDescent="0.25">
      <c r="B44" s="1"/>
      <c r="C44" s="1" t="s">
        <v>13</v>
      </c>
      <c r="D44" s="1" t="s">
        <v>24</v>
      </c>
      <c r="E44" s="1">
        <v>6</v>
      </c>
      <c r="F44" s="1">
        <v>5.88</v>
      </c>
      <c r="G44" s="1">
        <f t="shared" si="3"/>
        <v>1.0204081632653061</v>
      </c>
      <c r="H44" s="1">
        <f t="shared" si="4"/>
        <v>2</v>
      </c>
      <c r="I44" s="1">
        <f t="shared" si="5"/>
        <v>5.76</v>
      </c>
    </row>
    <row r="45" spans="2:9" x14ac:dyDescent="0.25">
      <c r="B45" s="1"/>
      <c r="C45" s="1" t="s">
        <v>13</v>
      </c>
      <c r="D45" s="1" t="s">
        <v>24</v>
      </c>
      <c r="E45" s="1">
        <v>2.09</v>
      </c>
      <c r="F45" s="1">
        <v>5.88</v>
      </c>
      <c r="G45" s="1">
        <f t="shared" si="3"/>
        <v>0.35544217687074831</v>
      </c>
      <c r="H45" s="1">
        <f t="shared" si="4"/>
        <v>1</v>
      </c>
      <c r="I45" s="1">
        <f t="shared" si="5"/>
        <v>3.79</v>
      </c>
    </row>
    <row r="46" spans="2:9" x14ac:dyDescent="0.25">
      <c r="B46" s="1"/>
      <c r="C46" s="1" t="s">
        <v>13</v>
      </c>
      <c r="D46" s="1" t="s">
        <v>24</v>
      </c>
      <c r="E46" s="1">
        <v>6.22</v>
      </c>
      <c r="F46" s="1">
        <v>5.88</v>
      </c>
      <c r="G46" s="1">
        <f t="shared" si="3"/>
        <v>1.0578231292517006</v>
      </c>
      <c r="H46" s="1">
        <f t="shared" si="4"/>
        <v>2</v>
      </c>
      <c r="I46" s="1">
        <f t="shared" si="5"/>
        <v>5.54</v>
      </c>
    </row>
    <row r="47" spans="2:9" x14ac:dyDescent="0.25">
      <c r="B47" s="1"/>
      <c r="C47" s="1" t="s">
        <v>13</v>
      </c>
      <c r="D47" s="1" t="s">
        <v>24</v>
      </c>
      <c r="E47" s="1">
        <v>1.8</v>
      </c>
      <c r="F47" s="1">
        <v>5.88</v>
      </c>
      <c r="G47" s="1">
        <f t="shared" si="3"/>
        <v>0.30612244897959184</v>
      </c>
      <c r="H47" s="1">
        <f t="shared" si="4"/>
        <v>1</v>
      </c>
      <c r="I47" s="1">
        <f t="shared" si="5"/>
        <v>4.08</v>
      </c>
    </row>
    <row r="48" spans="2:9" x14ac:dyDescent="0.25">
      <c r="B48" s="1"/>
      <c r="C48" s="1" t="s">
        <v>13</v>
      </c>
      <c r="D48" s="1" t="s">
        <v>24</v>
      </c>
      <c r="E48" s="1">
        <v>1.8</v>
      </c>
      <c r="F48" s="1">
        <v>5.88</v>
      </c>
      <c r="G48" s="1">
        <f t="shared" si="3"/>
        <v>0.30612244897959184</v>
      </c>
      <c r="H48" s="1">
        <f t="shared" si="4"/>
        <v>1</v>
      </c>
      <c r="I48" s="1">
        <f t="shared" si="5"/>
        <v>4.08</v>
      </c>
    </row>
    <row r="49" spans="2:9" x14ac:dyDescent="0.25">
      <c r="B49" s="1"/>
      <c r="C49" s="1" t="s">
        <v>13</v>
      </c>
      <c r="D49" s="1" t="s">
        <v>24</v>
      </c>
      <c r="E49" s="1">
        <v>6.22</v>
      </c>
      <c r="F49" s="1">
        <v>5.88</v>
      </c>
      <c r="G49" s="1">
        <f t="shared" si="3"/>
        <v>1.0578231292517006</v>
      </c>
      <c r="H49" s="1">
        <f t="shared" si="4"/>
        <v>2</v>
      </c>
      <c r="I49" s="1">
        <f t="shared" si="5"/>
        <v>5.54</v>
      </c>
    </row>
    <row r="50" spans="2:9" x14ac:dyDescent="0.25">
      <c r="B50" s="1" t="s">
        <v>22</v>
      </c>
      <c r="C50" s="1" t="s">
        <v>14</v>
      </c>
      <c r="D50" s="1" t="s">
        <v>24</v>
      </c>
      <c r="E50" s="1">
        <v>6.07</v>
      </c>
      <c r="F50" s="1">
        <v>5.88</v>
      </c>
      <c r="G50" s="1">
        <f t="shared" si="3"/>
        <v>1.032312925170068</v>
      </c>
      <c r="H50" s="1">
        <f t="shared" si="4"/>
        <v>2</v>
      </c>
      <c r="I50" s="1">
        <f t="shared" si="5"/>
        <v>5.69</v>
      </c>
    </row>
    <row r="51" spans="2:9" x14ac:dyDescent="0.25">
      <c r="B51" s="1"/>
      <c r="C51" s="1" t="s">
        <v>14</v>
      </c>
      <c r="D51" s="1" t="s">
        <v>24</v>
      </c>
      <c r="E51" s="1">
        <v>1.8</v>
      </c>
      <c r="F51" s="1">
        <v>5.88</v>
      </c>
      <c r="G51" s="1">
        <f t="shared" si="3"/>
        <v>0.30612244897959184</v>
      </c>
      <c r="H51" s="1">
        <f t="shared" si="4"/>
        <v>1</v>
      </c>
      <c r="I51" s="1">
        <f t="shared" si="5"/>
        <v>4.08</v>
      </c>
    </row>
    <row r="52" spans="2:9" x14ac:dyDescent="0.25">
      <c r="B52" s="1"/>
      <c r="C52" s="1" t="s">
        <v>14</v>
      </c>
      <c r="D52" s="1" t="s">
        <v>24</v>
      </c>
      <c r="E52" s="1">
        <v>6.07</v>
      </c>
      <c r="F52" s="1">
        <v>5.88</v>
      </c>
      <c r="G52" s="1">
        <f t="shared" si="3"/>
        <v>1.032312925170068</v>
      </c>
      <c r="H52" s="1">
        <f t="shared" si="4"/>
        <v>2</v>
      </c>
      <c r="I52" s="1">
        <f t="shared" si="5"/>
        <v>5.69</v>
      </c>
    </row>
    <row r="53" spans="2:9" x14ac:dyDescent="0.25">
      <c r="B53" s="1"/>
      <c r="C53" s="1" t="s">
        <v>14</v>
      </c>
      <c r="D53" s="1" t="s">
        <v>24</v>
      </c>
      <c r="E53" s="1">
        <v>1.99</v>
      </c>
      <c r="F53" s="1">
        <v>5.88</v>
      </c>
      <c r="G53" s="1">
        <f t="shared" si="3"/>
        <v>0.33843537414965985</v>
      </c>
      <c r="H53" s="1">
        <f t="shared" si="4"/>
        <v>1</v>
      </c>
      <c r="I53" s="1">
        <f t="shared" si="5"/>
        <v>3.8899999999999997</v>
      </c>
    </row>
    <row r="54" spans="2:9" x14ac:dyDescent="0.25">
      <c r="B54" s="1"/>
      <c r="C54" s="1" t="s">
        <v>14</v>
      </c>
      <c r="D54" s="1" t="s">
        <v>24</v>
      </c>
      <c r="E54" s="1">
        <v>6.09</v>
      </c>
      <c r="F54" s="1">
        <v>5.88</v>
      </c>
      <c r="G54" s="1">
        <f t="shared" si="3"/>
        <v>1.0357142857142858</v>
      </c>
      <c r="H54" s="1">
        <f t="shared" si="4"/>
        <v>2</v>
      </c>
      <c r="I54" s="1">
        <f t="shared" si="5"/>
        <v>5.669999999999999</v>
      </c>
    </row>
    <row r="55" spans="2:9" x14ac:dyDescent="0.25">
      <c r="B55" s="1"/>
      <c r="C55" s="1" t="s">
        <v>14</v>
      </c>
      <c r="D55" s="1" t="s">
        <v>24</v>
      </c>
      <c r="E55" s="1">
        <v>1.97</v>
      </c>
      <c r="F55" s="1">
        <v>5.88</v>
      </c>
      <c r="G55" s="1">
        <f t="shared" si="3"/>
        <v>0.33503401360544216</v>
      </c>
      <c r="H55" s="1">
        <f t="shared" si="4"/>
        <v>1</v>
      </c>
      <c r="I55" s="1">
        <f t="shared" si="5"/>
        <v>3.91</v>
      </c>
    </row>
    <row r="56" spans="2:9" x14ac:dyDescent="0.25">
      <c r="B56" s="1"/>
      <c r="C56" s="1" t="s">
        <v>14</v>
      </c>
      <c r="D56" s="1" t="s">
        <v>24</v>
      </c>
      <c r="E56" s="1">
        <v>6.07</v>
      </c>
      <c r="F56" s="1">
        <v>5.88</v>
      </c>
      <c r="G56" s="1">
        <f t="shared" si="3"/>
        <v>1.032312925170068</v>
      </c>
      <c r="H56" s="1">
        <f t="shared" si="4"/>
        <v>2</v>
      </c>
      <c r="I56" s="1">
        <f t="shared" si="5"/>
        <v>5.69</v>
      </c>
    </row>
    <row r="57" spans="2:9" x14ac:dyDescent="0.25">
      <c r="B57" s="1"/>
      <c r="C57" s="1" t="s">
        <v>14</v>
      </c>
      <c r="D57" s="1" t="s">
        <v>24</v>
      </c>
      <c r="E57" s="1">
        <v>1.96</v>
      </c>
      <c r="F57" s="1">
        <v>5.88</v>
      </c>
      <c r="G57" s="1">
        <f t="shared" si="3"/>
        <v>0.33333333333333331</v>
      </c>
      <c r="H57" s="1">
        <f t="shared" si="4"/>
        <v>1</v>
      </c>
      <c r="I57" s="1">
        <f t="shared" si="5"/>
        <v>3.92</v>
      </c>
    </row>
    <row r="58" spans="2:9" x14ac:dyDescent="0.25">
      <c r="D58" s="2" t="s">
        <v>17</v>
      </c>
      <c r="E58" s="3">
        <f>SUM(E22:E57)</f>
        <v>125.22999999999998</v>
      </c>
      <c r="F58" s="1"/>
      <c r="G58" s="3">
        <f>SUM(G22:G57)</f>
        <v>21.297619047619044</v>
      </c>
      <c r="H58" s="22">
        <f>SUM(H22:H57)</f>
        <v>47</v>
      </c>
    </row>
    <row r="59" spans="2:9" x14ac:dyDescent="0.25">
      <c r="G59" s="2">
        <f>ROUNDUP(G58,0)</f>
        <v>22</v>
      </c>
    </row>
    <row r="61" spans="2:9" x14ac:dyDescent="0.25">
      <c r="B61" s="33" t="s">
        <v>38</v>
      </c>
      <c r="C61" s="34"/>
      <c r="D61" s="35"/>
    </row>
    <row r="62" spans="2:9" x14ac:dyDescent="0.25">
      <c r="B62" s="18" t="s">
        <v>35</v>
      </c>
      <c r="C62" s="19"/>
      <c r="D62" s="1" t="s">
        <v>21</v>
      </c>
    </row>
    <row r="63" spans="2:9" x14ac:dyDescent="0.25">
      <c r="B63" s="18" t="s">
        <v>47</v>
      </c>
      <c r="C63" s="19"/>
      <c r="D63" s="3">
        <v>10</v>
      </c>
    </row>
    <row r="66" spans="2:6" x14ac:dyDescent="0.25">
      <c r="B66" s="36" t="s">
        <v>37</v>
      </c>
      <c r="C66" s="30"/>
      <c r="D66" s="30"/>
      <c r="E66" s="30"/>
      <c r="F66" s="30"/>
    </row>
    <row r="67" spans="2:6" x14ac:dyDescent="0.25">
      <c r="B67" s="1" t="s">
        <v>20</v>
      </c>
      <c r="C67" s="1" t="s">
        <v>1</v>
      </c>
      <c r="D67" s="1" t="s">
        <v>50</v>
      </c>
      <c r="E67" s="2" t="s">
        <v>21</v>
      </c>
      <c r="F67" s="20" t="s">
        <v>54</v>
      </c>
    </row>
    <row r="68" spans="2:6" x14ac:dyDescent="0.25">
      <c r="B68" s="2" t="s">
        <v>40</v>
      </c>
      <c r="C68" s="1" t="s">
        <v>4</v>
      </c>
      <c r="D68" s="1" t="s">
        <v>55</v>
      </c>
      <c r="E68" s="1">
        <v>3</v>
      </c>
      <c r="F68" s="1">
        <v>3</v>
      </c>
    </row>
    <row r="69" spans="2:6" x14ac:dyDescent="0.25">
      <c r="B69" s="2" t="s">
        <v>40</v>
      </c>
      <c r="C69" s="1" t="s">
        <v>6</v>
      </c>
      <c r="D69" s="1" t="s">
        <v>55</v>
      </c>
      <c r="E69" s="1">
        <v>5</v>
      </c>
      <c r="F69" s="1">
        <v>5</v>
      </c>
    </row>
    <row r="70" spans="2:6" x14ac:dyDescent="0.25">
      <c r="B70" s="2" t="s">
        <v>40</v>
      </c>
      <c r="C70" s="1" t="s">
        <v>7</v>
      </c>
      <c r="D70" s="1" t="s">
        <v>55</v>
      </c>
      <c r="E70" s="1">
        <v>2</v>
      </c>
      <c r="F70" s="1">
        <v>2</v>
      </c>
    </row>
    <row r="71" spans="2:6" x14ac:dyDescent="0.25">
      <c r="B71" s="2" t="s">
        <v>40</v>
      </c>
      <c r="C71" s="1" t="s">
        <v>9</v>
      </c>
      <c r="D71" s="1" t="s">
        <v>55</v>
      </c>
      <c r="E71" s="1">
        <v>2</v>
      </c>
      <c r="F71" s="1">
        <v>2</v>
      </c>
    </row>
    <row r="72" spans="2:6" x14ac:dyDescent="0.25">
      <c r="B72" s="2" t="s">
        <v>40</v>
      </c>
      <c r="C72" s="1" t="s">
        <v>10</v>
      </c>
      <c r="D72" s="1" t="s">
        <v>56</v>
      </c>
      <c r="E72" s="1">
        <v>4</v>
      </c>
      <c r="F72" s="1">
        <v>4</v>
      </c>
    </row>
    <row r="73" spans="2:6" x14ac:dyDescent="0.25">
      <c r="B73" s="2" t="s">
        <v>40</v>
      </c>
      <c r="C73" s="1" t="s">
        <v>13</v>
      </c>
      <c r="D73" s="1" t="s">
        <v>55</v>
      </c>
      <c r="E73" s="1">
        <v>12</v>
      </c>
      <c r="F73" s="1">
        <v>12</v>
      </c>
    </row>
    <row r="74" spans="2:6" x14ac:dyDescent="0.25">
      <c r="B74" s="2" t="s">
        <v>40</v>
      </c>
      <c r="C74" s="1" t="s">
        <v>14</v>
      </c>
      <c r="D74" s="1" t="s">
        <v>55</v>
      </c>
      <c r="E74" s="1">
        <v>8</v>
      </c>
      <c r="F74" s="1">
        <v>8</v>
      </c>
    </row>
    <row r="75" spans="2:6" x14ac:dyDescent="0.25">
      <c r="B75" s="16"/>
      <c r="D75" s="15" t="s">
        <v>17</v>
      </c>
      <c r="E75" s="17">
        <f>SUM(E68:E74)</f>
        <v>36</v>
      </c>
      <c r="F75" s="20">
        <f>SUM(F68:F74)</f>
        <v>36</v>
      </c>
    </row>
    <row r="79" spans="2:6" x14ac:dyDescent="0.25">
      <c r="D79" s="31" t="s">
        <v>58</v>
      </c>
      <c r="E79" s="32"/>
      <c r="F79" s="32"/>
    </row>
    <row r="80" spans="2:6" x14ac:dyDescent="0.25">
      <c r="D80" s="1" t="s">
        <v>20</v>
      </c>
      <c r="E80" s="25" t="s">
        <v>3</v>
      </c>
      <c r="F80" s="1" t="s">
        <v>21</v>
      </c>
    </row>
    <row r="81" spans="4:6" x14ac:dyDescent="0.25">
      <c r="D81" s="1" t="s">
        <v>59</v>
      </c>
      <c r="E81" s="1" t="s">
        <v>60</v>
      </c>
      <c r="F81" s="1">
        <f>F75</f>
        <v>36</v>
      </c>
    </row>
    <row r="82" spans="4:6" x14ac:dyDescent="0.25">
      <c r="D82" s="1" t="s">
        <v>61</v>
      </c>
      <c r="E82" s="1" t="s">
        <v>60</v>
      </c>
      <c r="F82" s="1">
        <f>SUM(E73:E74,E68:E71)</f>
        <v>32</v>
      </c>
    </row>
    <row r="83" spans="4:6" x14ac:dyDescent="0.25">
      <c r="D83" s="1" t="s">
        <v>62</v>
      </c>
      <c r="E83" s="1" t="s">
        <v>60</v>
      </c>
      <c r="F83" s="1">
        <f>E72</f>
        <v>4</v>
      </c>
    </row>
    <row r="84" spans="4:6" x14ac:dyDescent="0.25">
      <c r="D84" s="2" t="s">
        <v>47</v>
      </c>
      <c r="E84" s="2" t="s">
        <v>60</v>
      </c>
      <c r="F84" s="1">
        <f>D63</f>
        <v>10</v>
      </c>
    </row>
    <row r="85" spans="4:6" x14ac:dyDescent="0.25">
      <c r="D85" s="1" t="s">
        <v>63</v>
      </c>
      <c r="E85" s="1" t="s">
        <v>60</v>
      </c>
      <c r="F85" s="1">
        <f>G59</f>
        <v>22</v>
      </c>
    </row>
    <row r="86" spans="4:6" x14ac:dyDescent="0.25">
      <c r="D86" s="2" t="s">
        <v>64</v>
      </c>
      <c r="E86" s="1" t="s">
        <v>60</v>
      </c>
      <c r="F86" s="6">
        <f>L7</f>
        <v>40</v>
      </c>
    </row>
    <row r="87" spans="4:6" x14ac:dyDescent="0.25">
      <c r="D87" s="2" t="s">
        <v>65</v>
      </c>
      <c r="E87" s="2" t="s">
        <v>60</v>
      </c>
      <c r="F87" s="1">
        <f>L8</f>
        <v>16</v>
      </c>
    </row>
  </sheetData>
  <mergeCells count="6">
    <mergeCell ref="D79:F79"/>
    <mergeCell ref="C5:I5"/>
    <mergeCell ref="F1:L1"/>
    <mergeCell ref="B20:I20"/>
    <mergeCell ref="B61:D61"/>
    <mergeCell ref="B66:F6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P22"/>
  <sheetViews>
    <sheetView workbookViewId="0">
      <selection activeCell="F36" sqref="F36"/>
    </sheetView>
  </sheetViews>
  <sheetFormatPr baseColWidth="10" defaultRowHeight="15" x14ac:dyDescent="0.25"/>
  <cols>
    <col min="1" max="1" width="1.85546875" customWidth="1"/>
    <col min="2" max="2" width="8.140625" customWidth="1"/>
    <col min="6" max="6" width="11.42578125" customWidth="1"/>
    <col min="15" max="15" width="6.28515625" customWidth="1"/>
  </cols>
  <sheetData>
    <row r="2" spans="3:16" x14ac:dyDescent="0.25">
      <c r="G2" s="37" t="s">
        <v>77</v>
      </c>
      <c r="H2" s="37"/>
      <c r="I2" s="37"/>
      <c r="J2" s="37"/>
    </row>
    <row r="5" spans="3:16" x14ac:dyDescent="0.25">
      <c r="C5" s="27" t="s">
        <v>68</v>
      </c>
      <c r="H5" s="27" t="s">
        <v>69</v>
      </c>
      <c r="K5" s="27" t="s">
        <v>70</v>
      </c>
      <c r="P5" s="27" t="s">
        <v>71</v>
      </c>
    </row>
    <row r="9" spans="3:16" x14ac:dyDescent="0.25">
      <c r="C9" s="27" t="s">
        <v>71</v>
      </c>
      <c r="G9" s="27" t="s">
        <v>72</v>
      </c>
      <c r="J9" s="27" t="s">
        <v>73</v>
      </c>
      <c r="P9" s="27" t="s">
        <v>74</v>
      </c>
    </row>
    <row r="13" spans="3:16" x14ac:dyDescent="0.25">
      <c r="C13" s="27" t="s">
        <v>74</v>
      </c>
    </row>
    <row r="18" spans="3:10" x14ac:dyDescent="0.25">
      <c r="C18" s="27" t="s">
        <v>70</v>
      </c>
    </row>
    <row r="22" spans="3:10" x14ac:dyDescent="0.25">
      <c r="C22" s="27" t="s">
        <v>71</v>
      </c>
      <c r="J22" s="27" t="s">
        <v>76</v>
      </c>
    </row>
  </sheetData>
  <mergeCells count="1">
    <mergeCell ref="G2:J2"/>
  </mergeCells>
  <pageMargins left="0.23622047244094491" right="0.23622047244094491" top="0.74803149606299213" bottom="0.74803149606299213" header="0.31496062992125984" footer="0.31496062992125984"/>
  <pageSetup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U57"/>
  <sheetViews>
    <sheetView workbookViewId="0">
      <selection activeCell="D3" sqref="D3"/>
    </sheetView>
  </sheetViews>
  <sheetFormatPr baseColWidth="10" defaultRowHeight="15" x14ac:dyDescent="0.25"/>
  <cols>
    <col min="1" max="1" width="1.85546875" customWidth="1"/>
    <col min="2" max="2" width="8.140625" customWidth="1"/>
    <col min="6" max="6" width="11.42578125" customWidth="1"/>
    <col min="15" max="15" width="6.28515625" customWidth="1"/>
  </cols>
  <sheetData>
    <row r="3" spans="3:13" ht="19.5" x14ac:dyDescent="0.3">
      <c r="G3" s="37" t="s">
        <v>82</v>
      </c>
      <c r="H3" s="37"/>
      <c r="I3" s="37"/>
      <c r="J3" s="37"/>
      <c r="L3" s="28" t="s">
        <v>83</v>
      </c>
    </row>
    <row r="6" spans="3:13" x14ac:dyDescent="0.25">
      <c r="C6" s="27" t="s">
        <v>70</v>
      </c>
      <c r="E6" s="27" t="s">
        <v>71</v>
      </c>
      <c r="G6" s="27" t="s">
        <v>73</v>
      </c>
      <c r="I6" s="27" t="s">
        <v>74</v>
      </c>
      <c r="K6" s="27" t="s">
        <v>71</v>
      </c>
      <c r="M6" s="27" t="s">
        <v>76</v>
      </c>
    </row>
    <row r="9" spans="3:13" x14ac:dyDescent="0.25">
      <c r="G9" s="27" t="s">
        <v>73</v>
      </c>
      <c r="I9" s="27" t="s">
        <v>74</v>
      </c>
      <c r="K9" s="27" t="s">
        <v>71</v>
      </c>
      <c r="M9" s="27" t="s">
        <v>76</v>
      </c>
    </row>
    <row r="10" spans="3:13" x14ac:dyDescent="0.25">
      <c r="C10" s="27" t="s">
        <v>70</v>
      </c>
      <c r="E10" s="27" t="s">
        <v>71</v>
      </c>
    </row>
    <row r="12" spans="3:13" x14ac:dyDescent="0.25">
      <c r="K12" s="27" t="s">
        <v>71</v>
      </c>
      <c r="M12" s="27" t="s">
        <v>76</v>
      </c>
    </row>
    <row r="13" spans="3:13" x14ac:dyDescent="0.25">
      <c r="C13" s="27" t="s">
        <v>70</v>
      </c>
      <c r="E13" s="27" t="s">
        <v>71</v>
      </c>
    </row>
    <row r="14" spans="3:13" x14ac:dyDescent="0.25">
      <c r="G14" s="27" t="s">
        <v>74</v>
      </c>
      <c r="I14" s="27" t="s">
        <v>79</v>
      </c>
    </row>
    <row r="15" spans="3:13" x14ac:dyDescent="0.25">
      <c r="K15" s="27" t="s">
        <v>71</v>
      </c>
      <c r="M15" s="27" t="s">
        <v>76</v>
      </c>
    </row>
    <row r="16" spans="3:13" x14ac:dyDescent="0.25">
      <c r="C16" s="27" t="s">
        <v>70</v>
      </c>
      <c r="E16" s="27" t="s">
        <v>71</v>
      </c>
    </row>
    <row r="17" spans="3:21" x14ac:dyDescent="0.25">
      <c r="G17" s="27" t="s">
        <v>74</v>
      </c>
      <c r="I17" s="27" t="s">
        <v>79</v>
      </c>
    </row>
    <row r="18" spans="3:21" x14ac:dyDescent="0.25">
      <c r="K18" s="27" t="s">
        <v>71</v>
      </c>
      <c r="M18" s="27" t="s">
        <v>76</v>
      </c>
    </row>
    <row r="20" spans="3:21" x14ac:dyDescent="0.25">
      <c r="C20" s="27" t="s">
        <v>71</v>
      </c>
      <c r="E20" s="27" t="s">
        <v>72</v>
      </c>
      <c r="G20" s="27" t="s">
        <v>74</v>
      </c>
      <c r="I20" s="27" t="s">
        <v>79</v>
      </c>
      <c r="S20" s="27"/>
      <c r="U20" s="27"/>
    </row>
    <row r="21" spans="3:21" x14ac:dyDescent="0.25">
      <c r="K21" s="27" t="s">
        <v>71</v>
      </c>
      <c r="M21" s="27" t="s">
        <v>76</v>
      </c>
    </row>
    <row r="23" spans="3:21" x14ac:dyDescent="0.25">
      <c r="C23" s="27" t="s">
        <v>71</v>
      </c>
      <c r="E23" s="27" t="s">
        <v>72</v>
      </c>
    </row>
    <row r="24" spans="3:21" x14ac:dyDescent="0.25">
      <c r="K24" s="27" t="s">
        <v>71</v>
      </c>
      <c r="M24" s="27" t="s">
        <v>76</v>
      </c>
    </row>
    <row r="25" spans="3:21" x14ac:dyDescent="0.25">
      <c r="G25" s="27" t="s">
        <v>70</v>
      </c>
      <c r="I25" s="27" t="s">
        <v>75</v>
      </c>
    </row>
    <row r="26" spans="3:21" x14ac:dyDescent="0.25">
      <c r="C26" s="27" t="s">
        <v>71</v>
      </c>
      <c r="E26" s="27" t="s">
        <v>72</v>
      </c>
    </row>
    <row r="27" spans="3:21" x14ac:dyDescent="0.25">
      <c r="K27" s="27" t="s">
        <v>71</v>
      </c>
      <c r="M27" s="27" t="s">
        <v>76</v>
      </c>
    </row>
    <row r="28" spans="3:21" x14ac:dyDescent="0.25">
      <c r="G28" s="27" t="s">
        <v>70</v>
      </c>
      <c r="I28" s="27" t="s">
        <v>75</v>
      </c>
    </row>
    <row r="29" spans="3:21" x14ac:dyDescent="0.25">
      <c r="C29" s="27" t="s">
        <v>71</v>
      </c>
      <c r="E29" s="27" t="s">
        <v>72</v>
      </c>
    </row>
    <row r="30" spans="3:21" x14ac:dyDescent="0.25">
      <c r="K30" s="27" t="s">
        <v>71</v>
      </c>
      <c r="M30" s="27" t="s">
        <v>76</v>
      </c>
    </row>
    <row r="31" spans="3:21" x14ac:dyDescent="0.25">
      <c r="G31" s="27" t="s">
        <v>70</v>
      </c>
      <c r="I31" s="27" t="s">
        <v>75</v>
      </c>
    </row>
    <row r="33" spans="3:13" x14ac:dyDescent="0.25">
      <c r="K33" s="27" t="s">
        <v>71</v>
      </c>
      <c r="M33" s="27" t="s">
        <v>76</v>
      </c>
    </row>
    <row r="34" spans="3:13" x14ac:dyDescent="0.25">
      <c r="C34" s="27" t="s">
        <v>72</v>
      </c>
      <c r="E34" s="27" t="s">
        <v>73</v>
      </c>
      <c r="G34" s="27" t="s">
        <v>70</v>
      </c>
      <c r="I34" s="27" t="s">
        <v>75</v>
      </c>
    </row>
    <row r="36" spans="3:13" x14ac:dyDescent="0.25">
      <c r="K36" s="27" t="s">
        <v>71</v>
      </c>
      <c r="M36" s="27" t="s">
        <v>76</v>
      </c>
    </row>
    <row r="37" spans="3:13" x14ac:dyDescent="0.25">
      <c r="G37" s="27" t="s">
        <v>70</v>
      </c>
      <c r="I37" s="27" t="s">
        <v>75</v>
      </c>
    </row>
    <row r="39" spans="3:13" x14ac:dyDescent="0.25">
      <c r="C39" s="27" t="s">
        <v>73</v>
      </c>
      <c r="E39" s="27" t="s">
        <v>74</v>
      </c>
      <c r="K39" s="27"/>
      <c r="M39" s="27"/>
    </row>
    <row r="40" spans="3:13" x14ac:dyDescent="0.25">
      <c r="G40" s="27" t="s">
        <v>70</v>
      </c>
      <c r="I40" s="27" t="s">
        <v>75</v>
      </c>
    </row>
    <row r="42" spans="3:13" x14ac:dyDescent="0.25">
      <c r="C42" s="27" t="s">
        <v>73</v>
      </c>
      <c r="E42" s="27" t="s">
        <v>74</v>
      </c>
    </row>
    <row r="43" spans="3:13" x14ac:dyDescent="0.25">
      <c r="G43" s="27" t="s">
        <v>70</v>
      </c>
      <c r="I43" s="27" t="s">
        <v>75</v>
      </c>
    </row>
    <row r="45" spans="3:13" x14ac:dyDescent="0.25">
      <c r="C45" s="27" t="s">
        <v>73</v>
      </c>
      <c r="E45" s="27" t="s">
        <v>74</v>
      </c>
    </row>
    <row r="46" spans="3:13" x14ac:dyDescent="0.25">
      <c r="G46" s="27" t="s">
        <v>70</v>
      </c>
      <c r="I46" s="27" t="s">
        <v>75</v>
      </c>
    </row>
    <row r="57" spans="3:5" x14ac:dyDescent="0.25">
      <c r="C57" s="27"/>
      <c r="E57" s="27"/>
    </row>
  </sheetData>
  <mergeCells count="1">
    <mergeCell ref="G3:J3"/>
  </mergeCells>
  <pageMargins left="0.42" right="0.33" top="0.33" bottom="0.23622047244094491" header="0.15748031496062992" footer="0.19685039370078741"/>
  <pageSetup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3"/>
  <sheetViews>
    <sheetView workbookViewId="0">
      <selection activeCell="I34" sqref="I34"/>
    </sheetView>
  </sheetViews>
  <sheetFormatPr baseColWidth="10" defaultRowHeight="15" x14ac:dyDescent="0.25"/>
  <cols>
    <col min="1" max="1" width="1.7109375" customWidth="1"/>
  </cols>
  <sheetData>
    <row r="3" spans="2:15" x14ac:dyDescent="0.25">
      <c r="F3" s="37" t="s">
        <v>78</v>
      </c>
      <c r="G3" s="37"/>
      <c r="H3" s="37"/>
      <c r="I3" s="37"/>
    </row>
    <row r="6" spans="2:15" x14ac:dyDescent="0.25">
      <c r="B6" s="27" t="s">
        <v>68</v>
      </c>
      <c r="G6" s="27" t="s">
        <v>69</v>
      </c>
      <c r="J6" s="27" t="s">
        <v>70</v>
      </c>
      <c r="O6" s="27" t="s">
        <v>71</v>
      </c>
    </row>
    <row r="10" spans="2:15" x14ac:dyDescent="0.25">
      <c r="B10" s="27" t="s">
        <v>71</v>
      </c>
      <c r="F10" s="27" t="s">
        <v>72</v>
      </c>
      <c r="I10" s="27" t="s">
        <v>73</v>
      </c>
      <c r="O10" s="27" t="s">
        <v>74</v>
      </c>
    </row>
    <row r="14" spans="2:15" x14ac:dyDescent="0.25">
      <c r="B14" s="27" t="s">
        <v>74</v>
      </c>
      <c r="F14" s="27" t="s">
        <v>79</v>
      </c>
    </row>
    <row r="19" spans="2:9" x14ac:dyDescent="0.25">
      <c r="B19" s="27" t="s">
        <v>70</v>
      </c>
      <c r="H19" s="27" t="s">
        <v>75</v>
      </c>
    </row>
    <row r="23" spans="2:9" x14ac:dyDescent="0.25">
      <c r="B23" s="27" t="s">
        <v>71</v>
      </c>
      <c r="I23" s="27" t="s">
        <v>76</v>
      </c>
    </row>
  </sheetData>
  <mergeCells count="1">
    <mergeCell ref="F3:I3"/>
  </mergeCells>
  <pageMargins left="0.24" right="0.15748031496062992" top="1.1417322834645669" bottom="0.74803149606299213" header="0.31496062992125984" footer="0.31496062992125984"/>
  <pageSetup scale="8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47"/>
  <sheetViews>
    <sheetView tabSelected="1" topLeftCell="A4" workbookViewId="0">
      <selection activeCell="S22" sqref="S22"/>
    </sheetView>
  </sheetViews>
  <sheetFormatPr baseColWidth="10" defaultRowHeight="15" x14ac:dyDescent="0.25"/>
  <cols>
    <col min="1" max="1" width="1.85546875" customWidth="1"/>
    <col min="2" max="2" width="8.140625" customWidth="1"/>
    <col min="6" max="6" width="11.42578125" customWidth="1"/>
    <col min="15" max="15" width="6.28515625" customWidth="1"/>
  </cols>
  <sheetData>
    <row r="2" spans="3:13" ht="16.5" customHeight="1" x14ac:dyDescent="0.3">
      <c r="G2" s="37" t="s">
        <v>80</v>
      </c>
      <c r="H2" s="37"/>
      <c r="I2" s="37"/>
      <c r="J2" s="37"/>
      <c r="L2" s="28" t="s">
        <v>81</v>
      </c>
    </row>
    <row r="5" spans="3:13" x14ac:dyDescent="0.25">
      <c r="C5" s="27" t="s">
        <v>70</v>
      </c>
      <c r="E5" s="27" t="s">
        <v>71</v>
      </c>
      <c r="G5" s="27" t="s">
        <v>74</v>
      </c>
      <c r="I5" s="27" t="s">
        <v>79</v>
      </c>
      <c r="K5" s="27" t="s">
        <v>71</v>
      </c>
      <c r="M5" s="27" t="s">
        <v>76</v>
      </c>
    </row>
    <row r="8" spans="3:13" x14ac:dyDescent="0.25">
      <c r="G8" s="27" t="s">
        <v>74</v>
      </c>
      <c r="I8" s="27" t="s">
        <v>79</v>
      </c>
      <c r="K8" s="27" t="s">
        <v>71</v>
      </c>
      <c r="M8" s="27" t="s">
        <v>76</v>
      </c>
    </row>
    <row r="9" spans="3:13" x14ac:dyDescent="0.25">
      <c r="C9" s="27" t="s">
        <v>70</v>
      </c>
      <c r="E9" s="27" t="s">
        <v>71</v>
      </c>
    </row>
    <row r="11" spans="3:13" x14ac:dyDescent="0.25">
      <c r="G11" s="27" t="s">
        <v>74</v>
      </c>
      <c r="I11" s="27" t="s">
        <v>79</v>
      </c>
      <c r="K11" s="27" t="s">
        <v>71</v>
      </c>
      <c r="M11" s="27" t="s">
        <v>76</v>
      </c>
    </row>
    <row r="12" spans="3:13" x14ac:dyDescent="0.25">
      <c r="C12" s="27" t="s">
        <v>70</v>
      </c>
      <c r="E12" s="27" t="s">
        <v>71</v>
      </c>
    </row>
    <row r="14" spans="3:13" x14ac:dyDescent="0.25">
      <c r="K14" s="27" t="s">
        <v>71</v>
      </c>
      <c r="M14" s="27" t="s">
        <v>76</v>
      </c>
    </row>
    <row r="15" spans="3:13" x14ac:dyDescent="0.25">
      <c r="C15" s="27" t="s">
        <v>70</v>
      </c>
      <c r="E15" s="27" t="s">
        <v>71</v>
      </c>
    </row>
    <row r="16" spans="3:13" x14ac:dyDescent="0.25">
      <c r="G16" s="27" t="s">
        <v>70</v>
      </c>
      <c r="I16" s="27" t="s">
        <v>75</v>
      </c>
    </row>
    <row r="17" spans="3:13" x14ac:dyDescent="0.25">
      <c r="K17" s="27" t="s">
        <v>71</v>
      </c>
      <c r="M17" s="27" t="s">
        <v>76</v>
      </c>
    </row>
    <row r="19" spans="3:13" x14ac:dyDescent="0.25">
      <c r="C19" s="27" t="s">
        <v>71</v>
      </c>
      <c r="E19" s="27" t="s">
        <v>72</v>
      </c>
      <c r="G19" s="27" t="s">
        <v>70</v>
      </c>
      <c r="I19" s="27" t="s">
        <v>75</v>
      </c>
    </row>
    <row r="20" spans="3:13" x14ac:dyDescent="0.25">
      <c r="K20" s="27" t="s">
        <v>71</v>
      </c>
      <c r="M20" s="27" t="s">
        <v>76</v>
      </c>
    </row>
    <row r="22" spans="3:13" x14ac:dyDescent="0.25">
      <c r="C22" s="27" t="s">
        <v>71</v>
      </c>
      <c r="E22" s="27" t="s">
        <v>72</v>
      </c>
      <c r="G22" s="27" t="s">
        <v>70</v>
      </c>
      <c r="I22" s="27" t="s">
        <v>75</v>
      </c>
    </row>
    <row r="23" spans="3:13" x14ac:dyDescent="0.25">
      <c r="K23" s="27" t="s">
        <v>71</v>
      </c>
      <c r="M23" s="27" t="s">
        <v>76</v>
      </c>
    </row>
    <row r="25" spans="3:13" x14ac:dyDescent="0.25">
      <c r="G25" s="27" t="s">
        <v>70</v>
      </c>
      <c r="I25" s="27" t="s">
        <v>75</v>
      </c>
    </row>
    <row r="26" spans="3:13" x14ac:dyDescent="0.25">
      <c r="K26" s="27" t="s">
        <v>71</v>
      </c>
      <c r="M26" s="27" t="s">
        <v>76</v>
      </c>
    </row>
    <row r="27" spans="3:13" x14ac:dyDescent="0.25">
      <c r="C27" s="27" t="s">
        <v>72</v>
      </c>
      <c r="E27" s="27" t="s">
        <v>73</v>
      </c>
    </row>
    <row r="28" spans="3:13" x14ac:dyDescent="0.25">
      <c r="G28" s="27" t="s">
        <v>70</v>
      </c>
      <c r="I28" s="27" t="s">
        <v>75</v>
      </c>
    </row>
    <row r="29" spans="3:13" x14ac:dyDescent="0.25">
      <c r="K29" s="27" t="s">
        <v>71</v>
      </c>
      <c r="M29" s="27" t="s">
        <v>76</v>
      </c>
    </row>
    <row r="30" spans="3:13" x14ac:dyDescent="0.25">
      <c r="C30" s="27" t="s">
        <v>72</v>
      </c>
      <c r="E30" s="27" t="s">
        <v>73</v>
      </c>
    </row>
    <row r="31" spans="3:13" x14ac:dyDescent="0.25">
      <c r="G31" s="27" t="s">
        <v>70</v>
      </c>
      <c r="I31" s="27" t="s">
        <v>75</v>
      </c>
    </row>
    <row r="32" spans="3:13" x14ac:dyDescent="0.25">
      <c r="K32" s="27" t="s">
        <v>71</v>
      </c>
      <c r="M32" s="27" t="s">
        <v>76</v>
      </c>
    </row>
    <row r="34" spans="3:13" x14ac:dyDescent="0.25">
      <c r="G34" s="27" t="s">
        <v>70</v>
      </c>
      <c r="I34" s="27" t="s">
        <v>75</v>
      </c>
    </row>
    <row r="35" spans="3:13" x14ac:dyDescent="0.25">
      <c r="C35" s="27" t="s">
        <v>73</v>
      </c>
      <c r="E35" s="27" t="s">
        <v>74</v>
      </c>
      <c r="K35" s="27" t="s">
        <v>71</v>
      </c>
      <c r="M35" s="27" t="s">
        <v>76</v>
      </c>
    </row>
    <row r="37" spans="3:13" x14ac:dyDescent="0.25">
      <c r="G37" s="27" t="s">
        <v>70</v>
      </c>
      <c r="I37" s="27" t="s">
        <v>75</v>
      </c>
    </row>
    <row r="38" spans="3:13" x14ac:dyDescent="0.25">
      <c r="C38" s="27" t="s">
        <v>73</v>
      </c>
      <c r="E38" s="27" t="s">
        <v>74</v>
      </c>
      <c r="K38" s="27" t="s">
        <v>71</v>
      </c>
      <c r="M38" s="27" t="s">
        <v>76</v>
      </c>
    </row>
    <row r="41" spans="3:13" x14ac:dyDescent="0.25">
      <c r="C41" s="27" t="s">
        <v>73</v>
      </c>
      <c r="E41" s="27" t="s">
        <v>74</v>
      </c>
    </row>
    <row r="44" spans="3:13" x14ac:dyDescent="0.25">
      <c r="C44" s="27" t="s">
        <v>73</v>
      </c>
      <c r="E44" s="27" t="s">
        <v>74</v>
      </c>
    </row>
    <row r="47" spans="3:13" x14ac:dyDescent="0.25">
      <c r="C47" s="27" t="s">
        <v>73</v>
      </c>
      <c r="E47" s="27" t="s">
        <v>74</v>
      </c>
    </row>
  </sheetData>
  <mergeCells count="1">
    <mergeCell ref="G2:J2"/>
  </mergeCells>
  <pageMargins left="0.23622047244094491" right="0.23622047244094491" top="0.33" bottom="0.23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aguas lluvias </vt:lpstr>
      <vt:lpstr>aguas negras </vt:lpstr>
      <vt:lpstr>T.A. lluvias</vt:lpstr>
      <vt:lpstr>T.acometida 1</vt:lpstr>
      <vt:lpstr>T.A. Negras</vt:lpstr>
      <vt:lpstr>T.acometida 2</vt:lpstr>
    </vt:vector>
  </TitlesOfParts>
  <Company>InKulpado666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CALIDAD</cp:lastModifiedBy>
  <cp:lastPrinted>2018-04-17T19:58:17Z</cp:lastPrinted>
  <dcterms:created xsi:type="dcterms:W3CDTF">2018-04-13T11:20:13Z</dcterms:created>
  <dcterms:modified xsi:type="dcterms:W3CDTF">2018-04-17T20:04:30Z</dcterms:modified>
</cp:coreProperties>
</file>